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1- Documents à transmettre/MAIL 2/2025-108 Annexe CCTP - Contenu des prestations/"/>
    </mc:Choice>
  </mc:AlternateContent>
  <xr:revisionPtr revIDLastSave="642" documentId="8_{5D30D3F4-94A8-4708-A43B-F50FDD1DB923}" xr6:coauthVersionLast="47" xr6:coauthVersionMax="47" xr10:uidLastSave="{5CCE7173-6AD1-4832-8195-433BD54C7CDB}"/>
  <bookViews>
    <workbookView xWindow="28680" yWindow="-120" windowWidth="29040" windowHeight="15720" xr2:uid="{00000000-000D-0000-FFFF-FFFF00000000}"/>
  </bookViews>
  <sheets>
    <sheet name="Contenu + fréquences" sheetId="6" r:id="rId1"/>
    <sheet name="9.1 Détails surfaces CMA" sheetId="10" r:id="rId2"/>
    <sheet name="9.2 Détails surfaces Farine" sheetId="9" r:id="rId3"/>
    <sheet name="9.2 Détails surfaces Bât F" sheetId="8" r:id="rId4"/>
    <sheet name="9.2 Détails surfaces Boucherie" sheetId="11" r:id="rId5"/>
    <sheet name="Calendrier" sheetId="4" r:id="rId6"/>
  </sheets>
  <definedNames>
    <definedName name="_xlnm.Print_Titles" localSheetId="0">'Contenu + fréquences'!$10:$10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6" i="11" l="1"/>
  <c r="C177" i="11"/>
  <c r="C164" i="11"/>
  <c r="O22" i="9"/>
  <c r="H87" i="10"/>
  <c r="I51" i="10"/>
  <c r="C20" i="8"/>
  <c r="O67" i="9"/>
  <c r="O66" i="9"/>
  <c r="O65" i="9"/>
  <c r="O58" i="9"/>
  <c r="O57" i="9"/>
  <c r="O56" i="9"/>
  <c r="O55" i="9"/>
  <c r="O54" i="9"/>
  <c r="O37" i="9"/>
  <c r="O36" i="9"/>
  <c r="O35" i="9"/>
  <c r="O34" i="9"/>
  <c r="O33" i="9"/>
  <c r="I71" i="9"/>
  <c r="I69" i="9"/>
  <c r="I68" i="9"/>
  <c r="I67" i="9"/>
  <c r="I66" i="9"/>
  <c r="I65" i="9"/>
  <c r="I62" i="9"/>
  <c r="I72" i="9" s="1"/>
  <c r="I42" i="9"/>
  <c r="I48" i="9" s="1"/>
  <c r="I40" i="9"/>
  <c r="I34" i="9"/>
  <c r="C32" i="9"/>
  <c r="I25" i="9"/>
  <c r="C16" i="9"/>
  <c r="O90" i="10" l="1"/>
  <c r="O89" i="10"/>
  <c r="O88" i="10"/>
  <c r="O87" i="10"/>
  <c r="O85" i="10"/>
  <c r="O84" i="10"/>
  <c r="O83" i="10"/>
  <c r="O82" i="10"/>
  <c r="O81" i="10"/>
  <c r="O79" i="10"/>
  <c r="C74" i="10"/>
  <c r="O78" i="10"/>
  <c r="O77" i="10"/>
  <c r="I74" i="10"/>
  <c r="I75" i="10" s="1"/>
  <c r="O76" i="10"/>
  <c r="I73" i="10"/>
  <c r="C71" i="10"/>
  <c r="O75" i="10"/>
  <c r="I72" i="10"/>
  <c r="C70" i="10"/>
  <c r="O74" i="10"/>
  <c r="I71" i="10"/>
  <c r="O73" i="10"/>
  <c r="I70" i="10"/>
  <c r="C68" i="10"/>
  <c r="O72" i="10"/>
  <c r="I69" i="10"/>
  <c r="C67" i="10"/>
  <c r="O71" i="10"/>
  <c r="I68" i="10"/>
  <c r="I67" i="10"/>
  <c r="C65" i="10"/>
  <c r="O69" i="10"/>
  <c r="C64" i="10"/>
  <c r="O68" i="10"/>
  <c r="I65" i="10"/>
  <c r="I66" i="10" s="1"/>
  <c r="O67" i="10"/>
  <c r="I64" i="10"/>
  <c r="O66" i="10"/>
  <c r="I63" i="10"/>
  <c r="O65" i="10"/>
  <c r="O64" i="10"/>
  <c r="I61" i="10"/>
  <c r="I62" i="10" s="1"/>
  <c r="I49" i="10"/>
  <c r="I48" i="10"/>
  <c r="C46" i="10"/>
  <c r="I47" i="10"/>
  <c r="C44" i="10"/>
  <c r="O47" i="10"/>
  <c r="O57" i="10" s="1"/>
  <c r="C42" i="10"/>
  <c r="C10" i="10"/>
  <c r="I9" i="10"/>
  <c r="C8" i="10"/>
  <c r="C75" i="10" l="1"/>
  <c r="I79" i="10"/>
  <c r="C49" i="10"/>
  <c r="H56" i="10" l="1"/>
  <c r="C12" i="8"/>
  <c r="I20" i="8" l="1"/>
  <c r="I19" i="8"/>
  <c r="I21" i="8" s="1"/>
  <c r="I17" i="8"/>
  <c r="I16" i="8"/>
  <c r="I15" i="8"/>
  <c r="I22" i="8" l="1"/>
  <c r="I23" i="8" s="1"/>
</calcChain>
</file>

<file path=xl/sharedStrings.xml><?xml version="1.0" encoding="utf-8"?>
<sst xmlns="http://schemas.openxmlformats.org/spreadsheetml/2006/main" count="1938" uniqueCount="560">
  <si>
    <t>CONTENU ET FREQUENCES DES PRESTATIONS (avenant 3)</t>
  </si>
  <si>
    <r>
      <rPr>
        <b/>
        <sz val="11"/>
        <color theme="1"/>
        <rFont val="Calibri"/>
        <family val="2"/>
        <scheme val="minor"/>
      </rPr>
      <t>Lot</t>
    </r>
    <r>
      <rPr>
        <sz val="11"/>
        <color theme="1"/>
        <rFont val="Calibri"/>
        <family val="2"/>
        <scheme val="minor"/>
      </rPr>
      <t xml:space="preserve">
art. 2 CCTP</t>
    </r>
  </si>
  <si>
    <t>LOT 9</t>
  </si>
  <si>
    <r>
      <rPr>
        <b/>
        <sz val="11"/>
        <color theme="1"/>
        <rFont val="Calibri"/>
        <family val="2"/>
        <scheme val="minor"/>
      </rPr>
      <t>Sites</t>
    </r>
    <r>
      <rPr>
        <sz val="11"/>
        <color theme="1"/>
        <rFont val="Calibri"/>
        <family val="2"/>
        <scheme val="minor"/>
      </rPr>
      <t xml:space="preserve">
art. 2 CCTP</t>
    </r>
  </si>
  <si>
    <t>9.1 CMA POITIERS</t>
  </si>
  <si>
    <r>
      <rPr>
        <b/>
        <sz val="11"/>
        <color rgb="FF000000"/>
        <rFont val="Calibri"/>
        <scheme val="minor"/>
      </rPr>
      <t xml:space="preserve">9.2 CMA FORMATION ST BENOIT
</t>
    </r>
    <r>
      <rPr>
        <i/>
        <sz val="11"/>
        <color rgb="FF000000"/>
        <rFont val="Calibri"/>
        <scheme val="minor"/>
      </rPr>
      <t>Ajout du pole boucherie dès septembre (cf. onglet boucherie)</t>
    </r>
  </si>
  <si>
    <r>
      <t xml:space="preserve">9.1 CMA POITIERS 
</t>
    </r>
    <r>
      <rPr>
        <b/>
        <sz val="11"/>
        <color rgb="FFC00000"/>
        <rFont val="Calibri"/>
        <family val="2"/>
        <scheme val="minor"/>
      </rPr>
      <t xml:space="preserve"> Bureaux CEP</t>
    </r>
  </si>
  <si>
    <r>
      <rPr>
        <b/>
        <sz val="11"/>
        <color theme="1"/>
        <rFont val="Calibri"/>
        <family val="2"/>
        <scheme val="minor"/>
      </rPr>
      <t>Adresse</t>
    </r>
    <r>
      <rPr>
        <sz val="11"/>
        <color theme="1"/>
        <rFont val="Calibri"/>
        <family val="2"/>
        <scheme val="minor"/>
      </rPr>
      <t xml:space="preserve">
art. 2 CCTP</t>
    </r>
  </si>
  <si>
    <t>19 rue Salvador Allende
86000 POITIERS</t>
  </si>
  <si>
    <t>1 rue de Chantejeau
86280 SAINT-BENOÎT</t>
  </si>
  <si>
    <r>
      <rPr>
        <b/>
        <sz val="11"/>
        <color theme="1"/>
        <rFont val="Calibri"/>
        <family val="2"/>
        <scheme val="minor"/>
      </rPr>
      <t>Contact</t>
    </r>
    <r>
      <rPr>
        <sz val="11"/>
        <color theme="1"/>
        <rFont val="Calibri"/>
        <family val="2"/>
        <scheme val="minor"/>
      </rPr>
      <t xml:space="preserve">
art. 2 CCTP</t>
    </r>
  </si>
  <si>
    <t xml:space="preserve">
Concierge : Tél : 06 84 34 48 64 : Gérard Olry</t>
  </si>
  <si>
    <t xml:space="preserve">
Intendance - Tél : 05 49 62 24 96 Angélique VAUZELLE
Concierge : Stéphane CHAUVET : tél : 06 79 91 97 37 </t>
  </si>
  <si>
    <t>Horaires d'intervention</t>
  </si>
  <si>
    <t xml:space="preserve">du lundi au vendredi
Matin : 6h-8h
 17h00-20h </t>
  </si>
  <si>
    <t>du lundi au vendredi 
17h-20h
Vacances CFA : horaire en milieu d'après midi</t>
  </si>
  <si>
    <t>FAMILLE</t>
  </si>
  <si>
    <t>CONTENU DU NETTOYAGE COURANT</t>
  </si>
  <si>
    <t>FREQ.</t>
  </si>
  <si>
    <t>BU
bureaux
salles de réunion
salles de formation
salles de cours
espaces de travail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</si>
  <si>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de l'état des tables et bureaux</t>
    </r>
  </si>
  <si>
    <t>quotidien</t>
  </si>
  <si>
    <t>hebdomadaire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</si>
  <si>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Vidage des corbeilles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</si>
  <si>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des collecteurs de tri sélectif, vidage si niveau &gt; 50%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</si>
  <si>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Vidange des broyeurs de papiers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</si>
  <si>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déchets vers les bennes extérieures du site.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</si>
  <si>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recyclables dans les bennes spécifiques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</si>
  <si>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humide des sols.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</si>
  <si>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Aspiration des moquettes.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</si>
  <si>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Dépoussiérage des meubles, sièges, lampes de bureaux et objets meublants.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</si>
  <si>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Dépoussiérage des dessus de bureaux et tables dégagés.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</si>
  <si>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Enlèvement des traces de doigts et salissures sur les portes.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</si>
  <si>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Enlèvement des toiles d'araignées.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</si>
  <si>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Remise en place du mobilier.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</si>
  <si>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Extinction de l'éclairage.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</si>
  <si>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Fermeture à clef des locaux ayant été ouverts pour nettoyage.</t>
    </r>
  </si>
  <si>
    <t>AR (archives)</t>
  </si>
  <si>
    <t>trimestriel</t>
  </si>
  <si>
    <t>AR (reprographie)</t>
  </si>
  <si>
    <t>Autant que nécessaire</t>
  </si>
  <si>
    <t>BS - blocs sanitaires
toilettes
lavabos
douches
vestiaires
infirmeries
locaux de stockage pour prestataire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</si>
  <si>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éléments sanitaires (vasques et plans de toilette)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</si>
  <si>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et vidage des poubelles sanitaires.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</si>
  <si>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humide et essuyage à sec des glaces de lavabos.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</si>
  <si>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sièges des WC.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</si>
  <si>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barres de maintien des équipements PMR.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</si>
  <si>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Recharge des distributeurs de papier WC et essuie-mains et savon liquide.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</si>
  <si>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Lavage des sols et parois carrelées.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</si>
  <si>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brosses de WC et de leurs supports.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</si>
  <si>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Enlèvement des tâches et traces persistantes, du calcaire si besoin.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</si>
  <si>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Nettoyage/désinfection des poignées de portes et commande de chasse d'eau.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</si>
  <si>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traces de doigts sur les portes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</si>
  <si>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Enlèvement des toiles d’araignées</t>
    </r>
  </si>
  <si>
    <t>CI - Circulations et assimilés
couloir 
hall
palier
escalier 
ascenseur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</si>
  <si>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et vidage des corbeilles à papiers.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</si>
  <si>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Contrôle des collecteurs de tri sélectif situés dans les zones des distributeurs automatiques, vidage si niveau &gt; 50%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</si>
  <si>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déchets vers les bennes extérieures du site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</si>
  <si>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Regroupement des recyclables dans les bennes jaunes de la zone des containers du site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</si>
  <si>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Dépoussiérage des meubles, sièges, lampes de bureaux et objets meublants.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</si>
  <si>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humide des sols</t>
    </r>
  </si>
  <si>
    <t>RE - Locaux de détente (et salle de restauration)
tables
(plan de travail 
évier)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</si>
  <si>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Contrôle de l’état des tables, chaises et objets meublants ;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</si>
  <si>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humide des sols ;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</si>
  <si>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Vidage des corbeilles ;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</si>
  <si>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micro- ondes :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</si>
  <si>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du / des réfrigérateurs 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</si>
  <si>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 xml:space="preserve">Nettoyage des éviers </t>
    </r>
  </si>
  <si>
    <t>ZE - Zones extérieures (dont terrasse)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</si>
  <si>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Ramassage des objets et détritus au sol.</t>
    </r>
  </si>
  <si>
    <t>annuel</t>
  </si>
  <si>
    <t>semestriel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</si>
  <si>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Balayage des parties cimentées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</si>
  <si>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Remplacement des sacs des poubelles extérieurs si remplissage &gt;50 %.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</si>
  <si>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Vidage des cendriers.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</si>
  <si>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Déplacement des containers à déchets, à sortir les jours de collecter puis rentrer une fois les déchets collectés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</si>
  <si>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Secteurs alimentaires : déplacement quotidien des containers à déchets, à sortir, puis laver et rentrer une fois les déchets collectés</t>
    </r>
  </si>
  <si>
    <t>VI - Vitrerie (hors vitrerie acrobatique)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</si>
  <si>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Lavage/Nettoyage des vitres</t>
    </r>
  </si>
  <si>
    <t>trimestrielle (vitrerie externe) + mensuel (vitrerie interne) + hebdomadaire comptoir accueil</t>
  </si>
  <si>
    <t>trimestrielle (vitrerie externe) + mensuel (vitrerie interne)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</si>
  <si>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encadrements de fenêtres</t>
    </r>
  </si>
  <si>
    <t>PE - Parkings (extérieurs et sous-terrains)
Zones accès de circulation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</si>
  <si>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Ramassage des objets au sol</t>
    </r>
  </si>
  <si>
    <r>
      <t>-</t>
    </r>
    <r>
      <rPr>
        <sz val="7"/>
        <rFont val="Times New Roman"/>
        <family val="1"/>
      </rPr>
      <t xml:space="preserve">       </t>
    </r>
    <r>
      <rPr>
        <sz val="12"/>
        <rFont val="Times New Roman"/>
        <family val="1"/>
      </rPr>
      <t>Dépoussiérage-nettoyage des sols parking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</si>
  <si>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Times New Roman"/>
        <family val="1"/>
      </rPr>
      <t> </t>
    </r>
  </si>
  <si>
    <t xml:space="preserve">ALT - Ateliers et laboratoires techniques
Zones grises 
Zones blanches
</t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</si>
  <si>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Nettoyage des murs et des plafonds, avec matériels et produits adaptés.</t>
    </r>
  </si>
  <si>
    <r>
      <t>-</t>
    </r>
    <r>
      <rPr>
        <sz val="7"/>
        <rFont val="Times New Roman"/>
        <family val="1"/>
      </rPr>
      <t xml:space="preserve">       </t>
    </r>
    <r>
      <rPr>
        <sz val="11"/>
        <rFont val="Arial"/>
        <family val="2"/>
      </rPr>
      <t>Lavage des sols avec l’autolaveuse (avec disques adaptés ou brosse)</t>
    </r>
  </si>
  <si>
    <t>CONTENU DES AUTRES PRESTATIONS RECURRENTES</t>
  </si>
  <si>
    <t>FREQUENCES</t>
  </si>
  <si>
    <r>
      <rPr>
        <b/>
        <sz val="11"/>
        <color theme="1"/>
        <rFont val="Calibri"/>
        <family val="2"/>
        <scheme val="minor"/>
      </rPr>
      <t>Remplissage des accessoires sanitaires</t>
    </r>
    <r>
      <rPr>
        <sz val="11"/>
        <color theme="1"/>
        <rFont val="Calibri"/>
        <family val="2"/>
        <scheme val="minor"/>
      </rPr>
      <t xml:space="preserve">
art. 3.9.4 CCTP</t>
    </r>
  </si>
  <si>
    <t>quotiden</t>
  </si>
  <si>
    <r>
      <t xml:space="preserve">Vidage des poubelles et bacs de tri sélectif dans les containers à déchets 
</t>
    </r>
    <r>
      <rPr>
        <sz val="11"/>
        <rFont val="Calibri"/>
        <family val="2"/>
        <scheme val="minor"/>
      </rPr>
      <t>art. 3.10.1 CCTP</t>
    </r>
    <r>
      <rPr>
        <b/>
        <sz val="11"/>
        <rFont val="Calibri"/>
        <family val="2"/>
        <scheme val="minor"/>
      </rPr>
      <t xml:space="preserve">
EXCLUSION :</t>
    </r>
    <r>
      <rPr>
        <sz val="11"/>
        <rFont val="Calibri"/>
        <family val="2"/>
        <scheme val="minor"/>
      </rPr>
      <t xml:space="preserve"> Bacs à papier spécifique (art. 3.10.1 CCTP)</t>
    </r>
  </si>
  <si>
    <t>EXCLU</t>
  </si>
  <si>
    <t>Manipulation des containers à déchets</t>
  </si>
  <si>
    <t>jours de collecte</t>
  </si>
  <si>
    <t>Shampooing moquette</t>
  </si>
  <si>
    <t>2 fois par an (juillet - Décembre)</t>
  </si>
  <si>
    <t>-</t>
  </si>
  <si>
    <t>Nettoyage des sols par auto-laveuse</t>
  </si>
  <si>
    <t>Hebdomadaire</t>
  </si>
  <si>
    <t>Quotidien</t>
  </si>
  <si>
    <t>CONTENU DES POTENTIELLES PRESTATIONS PONCTUELLES A LA DEMANDE</t>
  </si>
  <si>
    <r>
      <rPr>
        <b/>
        <sz val="11"/>
        <color theme="1"/>
        <rFont val="Calibri"/>
        <family val="2"/>
        <scheme val="minor"/>
      </rPr>
      <t>Nettoyage courant supplémentaire par famille de locaux</t>
    </r>
    <r>
      <rPr>
        <sz val="11"/>
        <color theme="1"/>
        <rFont val="Calibri"/>
        <family val="2"/>
        <scheme val="minor"/>
      </rPr>
      <t xml:space="preserve">
art. 9.1.1 CCTP</t>
    </r>
  </si>
  <si>
    <t>Oui</t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</si>
  <si>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</si>
  <si>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t>OUI</t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</si>
  <si>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</si>
  <si>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</si>
  <si>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</si>
  <si>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</si>
  <si>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</si>
  <si>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r>
      <t xml:space="preserve">PLANS DES BATIMENTS / DETAIL DES SURFACES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</si>
  <si>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9.1 - CMA POITIERS
Rez-de-chaussée</t>
  </si>
  <si>
    <t>9.1 - CMA POITIERS
1er étage</t>
  </si>
  <si>
    <t>9.1 - CMA POITIERS
2nd étage</t>
  </si>
  <si>
    <t>SOL</t>
  </si>
  <si>
    <t>LIEU</t>
  </si>
  <si>
    <t>m²</t>
  </si>
  <si>
    <t>Fréquence</t>
  </si>
  <si>
    <t>Famille</t>
  </si>
  <si>
    <t xml:space="preserve">HALL </t>
  </si>
  <si>
    <t>Carrelage</t>
  </si>
  <si>
    <t>CI</t>
  </si>
  <si>
    <t xml:space="preserve">DGT 103 (dégagement) </t>
  </si>
  <si>
    <t>PVC</t>
  </si>
  <si>
    <t>ESPACE REPOS</t>
  </si>
  <si>
    <t xml:space="preserve">(escalier central) </t>
  </si>
  <si>
    <t>NC</t>
  </si>
  <si>
    <t>SAS ENTREE</t>
  </si>
  <si>
    <t>(ASCENSEUR)</t>
  </si>
  <si>
    <t>Moquette</t>
  </si>
  <si>
    <t>BALCON TERRASSE</t>
  </si>
  <si>
    <t>Dallage en pierre</t>
  </si>
  <si>
    <t>ZE</t>
  </si>
  <si>
    <t>Ascenseur</t>
  </si>
  <si>
    <t>RANGEMENT 102</t>
  </si>
  <si>
    <t>AR</t>
  </si>
  <si>
    <t>DGT 202 (dégagement)</t>
  </si>
  <si>
    <t>BUREAU SERVICE APPRENTISSAGE</t>
  </si>
  <si>
    <t xml:space="preserve">2 fois par semaine </t>
  </si>
  <si>
    <t>BU</t>
  </si>
  <si>
    <t>FORMATION INFORMATIQUE</t>
  </si>
  <si>
    <t xml:space="preserve">BUREAU SERVICE FORMATION </t>
  </si>
  <si>
    <t xml:space="preserve">DGT 104 (dégagement) </t>
  </si>
  <si>
    <t xml:space="preserve">SAS </t>
  </si>
  <si>
    <t>BUREAU 110</t>
  </si>
  <si>
    <t>BUREAU SECRETARIAT 202</t>
  </si>
  <si>
    <t>DGT 003 (dégagement)</t>
  </si>
  <si>
    <t>BUREAU 109</t>
  </si>
  <si>
    <t>BUREAU SECRETARIAT 201</t>
  </si>
  <si>
    <t>DGT 002 (dégagement)</t>
  </si>
  <si>
    <t>BUREAU 108</t>
  </si>
  <si>
    <t>BUREAU DIRECTEUR</t>
  </si>
  <si>
    <t>moquette</t>
  </si>
  <si>
    <t>ARCHIVES 001</t>
  </si>
  <si>
    <t>mensuel</t>
  </si>
  <si>
    <t>BUREAU 107</t>
  </si>
  <si>
    <t>VERANDA OUEST</t>
  </si>
  <si>
    <t xml:space="preserve">ACCUEIL </t>
  </si>
  <si>
    <t>BUREAU 106</t>
  </si>
  <si>
    <t>BUREAU PRESIDENTE</t>
  </si>
  <si>
    <t>BUREAU CFE</t>
  </si>
  <si>
    <t>BUREAU 105</t>
  </si>
  <si>
    <t>SALLE DE REUNION 201</t>
  </si>
  <si>
    <t>WC 002 Femmes</t>
  </si>
  <si>
    <t>BS</t>
  </si>
  <si>
    <t>RANGEMENT 101</t>
  </si>
  <si>
    <t xml:space="preserve">CUISINE SALLE DE REUNION </t>
  </si>
  <si>
    <t>évier micro ondes frigo</t>
  </si>
  <si>
    <t xml:space="preserve">quotidien </t>
  </si>
  <si>
    <t>RE</t>
  </si>
  <si>
    <t>WC 001 Hommes</t>
  </si>
  <si>
    <t>DGT 101</t>
  </si>
  <si>
    <t>BUREAU CHARGE DE MISSION</t>
  </si>
  <si>
    <t>Local ménage</t>
  </si>
  <si>
    <t>BUREAU SERVICE COMPTA 201</t>
  </si>
  <si>
    <t>CMA SALLE DE FORMATION 001</t>
  </si>
  <si>
    <t xml:space="preserve">SALLE D'ATTENTE </t>
  </si>
  <si>
    <t>BUREAU SERVICE COMPTA 202 (RH)</t>
  </si>
  <si>
    <t>SALLE D'HONNEUR</t>
  </si>
  <si>
    <t>BUREAU 104</t>
  </si>
  <si>
    <t>BUREAU 201</t>
  </si>
  <si>
    <t>SALLE DE REUNION 001</t>
  </si>
  <si>
    <t>BUREAU 103</t>
  </si>
  <si>
    <t>BUREAU 202</t>
  </si>
  <si>
    <t>RGT 04 (rangement)</t>
  </si>
  <si>
    <t>BUREAU 102</t>
  </si>
  <si>
    <t>REPROGRAPHIE</t>
  </si>
  <si>
    <t>CUISINE SALLE D'HONNEUR</t>
  </si>
  <si>
    <t>BUREAU 101</t>
  </si>
  <si>
    <t>DGT 201 (dégagement)</t>
  </si>
  <si>
    <t>SALLE DE FORMATION 111</t>
  </si>
  <si>
    <t>WC 201 Hommes</t>
  </si>
  <si>
    <t>Escalier central</t>
  </si>
  <si>
    <t>SALLE DE FORMATION 112</t>
  </si>
  <si>
    <t>WC 202 Femmes</t>
  </si>
  <si>
    <t>SALLE DE FORMATION 113</t>
  </si>
  <si>
    <t>RANGEMENT 201 (bureau)</t>
  </si>
  <si>
    <t>DGT 102 (dégagement)</t>
  </si>
  <si>
    <t>RANGEMENT 202 (bureau)</t>
  </si>
  <si>
    <t>WC 101 Hommes</t>
  </si>
  <si>
    <t xml:space="preserve">DGT 1 (dégagement) </t>
  </si>
  <si>
    <t>WC 102 Femmes</t>
  </si>
  <si>
    <t>DGT 2 (dégagement)</t>
  </si>
  <si>
    <t>DGT 105 (dégagement)</t>
  </si>
  <si>
    <t>BUREAU 1</t>
  </si>
  <si>
    <t>BUREAU 111</t>
  </si>
  <si>
    <t>BUREAU 2</t>
  </si>
  <si>
    <t xml:space="preserve">SALLE DE REUNION </t>
  </si>
  <si>
    <t>SAS</t>
  </si>
  <si>
    <t>VERANDA EST</t>
  </si>
  <si>
    <t>BUREAU 3</t>
  </si>
  <si>
    <t>VITRERIE INTERNE - REZ-DE-CHAUSSEE</t>
  </si>
  <si>
    <t>BUREAU 4</t>
  </si>
  <si>
    <t>fenêtres/portes</t>
  </si>
  <si>
    <t>WC</t>
  </si>
  <si>
    <t>4 PORTES BATTANTES</t>
  </si>
  <si>
    <t>VITRERIE INTERNE - 1er ETAGE</t>
  </si>
  <si>
    <t>SAS ENTREE (vitres autour des portes entrée)</t>
  </si>
  <si>
    <t xml:space="preserve">6 VITRES FIXES </t>
  </si>
  <si>
    <t>HALL (vitres bureaux donnant dans le hall)</t>
  </si>
  <si>
    <t>1 VITRE FIXE</t>
  </si>
  <si>
    <t>HALL (vitre CMA derrière bureau accueil)</t>
  </si>
  <si>
    <t>VITRERIE INTERNE - 2nd ETAGE</t>
  </si>
  <si>
    <t>HALL (petite vitre derrière escalier donnant sur espace repos)</t>
  </si>
  <si>
    <t>ASCENSEUR</t>
  </si>
  <si>
    <t>1 MIROIR</t>
  </si>
  <si>
    <t xml:space="preserve">BUREAU DIRECTEUR </t>
  </si>
  <si>
    <t>2 PORTES COULISSANTES DEUX BATTANTS</t>
  </si>
  <si>
    <t>DEGAGEMENT ESPACE REPOS</t>
  </si>
  <si>
    <t>1 PORTE DE SECOURS INTERIEURE</t>
  </si>
  <si>
    <t>BUREAU PRESIDENCE</t>
  </si>
  <si>
    <t>1 PORTE COULISSANTE DEUX BATTANTS</t>
  </si>
  <si>
    <t>DGT 003 (sortie de secours après 17h30)</t>
  </si>
  <si>
    <t>1 FENETRE BATTANTE</t>
  </si>
  <si>
    <t>TOTAL VITRERIE INTERNE REZ-DE-CHAUSSEE</t>
  </si>
  <si>
    <t>SALLE D'ATTENTE</t>
  </si>
  <si>
    <t>1 PORTE VITREE</t>
  </si>
  <si>
    <t>DGT 102 (côté local serveur, face circulation)</t>
  </si>
  <si>
    <t>2 VITRES FIXES</t>
  </si>
  <si>
    <t xml:space="preserve">CI  </t>
  </si>
  <si>
    <t>TOTAL VITRERIE INTERNE 1ER ETAGE</t>
  </si>
  <si>
    <t xml:space="preserve">1 VITRE FIXE </t>
  </si>
  <si>
    <t>DGT 201 (près du bureau 201)</t>
  </si>
  <si>
    <t>SALLE DE REUNION (côté est)</t>
  </si>
  <si>
    <t>2 PORTES VITREES</t>
  </si>
  <si>
    <t>TOTAUX VITRERIE INTERNE</t>
  </si>
  <si>
    <t>SAS (donnant sur véranda EST)</t>
  </si>
  <si>
    <t>1 PORTE DE SECOURS</t>
  </si>
  <si>
    <t>VITRERIE EXTERNE - REZ-DE-CHAUSSEE</t>
  </si>
  <si>
    <t>TOTAL VITRERIE INTERNE 2ND ETAGE</t>
  </si>
  <si>
    <t>VITRERIE EXTERNE - 1er ETAGE</t>
  </si>
  <si>
    <t xml:space="preserve">DGT 003 </t>
  </si>
  <si>
    <t>PORTE ISSUE DE SECOURS</t>
  </si>
  <si>
    <t xml:space="preserve">BUREAU CFE </t>
  </si>
  <si>
    <t>2 FENETRES BATTANTES + HAUT FIXE</t>
  </si>
  <si>
    <t xml:space="preserve">1 FENETRE BATTANTE </t>
  </si>
  <si>
    <t>SALLE DE FORMATION 001</t>
  </si>
  <si>
    <t>2 FENETRES BATTANTES</t>
  </si>
  <si>
    <t>VITRERIE EXTERNE - 2nd ETAGE</t>
  </si>
  <si>
    <t>VITRERIE AUTOUR DE LA PORTE DE SECOURS (6 vitres accessibles)</t>
  </si>
  <si>
    <t>TERRASSE</t>
  </si>
  <si>
    <t>1 PORTE DE SORTIE PRINCIPALE</t>
  </si>
  <si>
    <t>VITRERIE AU-DESSUS DE LA PORTE DE SECOURS (4 vitres)</t>
  </si>
  <si>
    <t>2 VITRES AUTOUR DE LA PORT DE SORTIE SUR TERRASSE</t>
  </si>
  <si>
    <t xml:space="preserve">SALLE D'HONNEUR </t>
  </si>
  <si>
    <t xml:space="preserve">4 VITRES FIXES </t>
  </si>
  <si>
    <t>7 FENETRES BATTANTES</t>
  </si>
  <si>
    <t>1 PORTE FENETRE</t>
  </si>
  <si>
    <t>2 FENETRES 2 BATTANTS</t>
  </si>
  <si>
    <t>1 PORTE DE SECOURS + HAUT FIXE</t>
  </si>
  <si>
    <t>1 FENETRE 2 BATTANTS</t>
  </si>
  <si>
    <t>VERANDA OUEST (bureau directeur-présidence)</t>
  </si>
  <si>
    <t>2 PORTES COULISSANTES</t>
  </si>
  <si>
    <t>VERANDA OUEST (côté bureau directeur)</t>
  </si>
  <si>
    <t>VITRERIE EXTERNE AUTOUR DES DEUX PORTES COULISSANTES</t>
  </si>
  <si>
    <t>RGT 004</t>
  </si>
  <si>
    <t>1 PORTE ISSUE DE SECOURS</t>
  </si>
  <si>
    <t>VERANDA OUEST (côté bureau présidence)</t>
  </si>
  <si>
    <t xml:space="preserve">9 FENETRES FIXES </t>
  </si>
  <si>
    <t>4 FENETRES FIXES (face intérieure)</t>
  </si>
  <si>
    <t>1 PORTE DEUX BATTANTS</t>
  </si>
  <si>
    <t xml:space="preserve">2 FENETRES BATTANTES </t>
  </si>
  <si>
    <t xml:space="preserve">BUREAU CHARGE DE MISSION </t>
  </si>
  <si>
    <t>TOTAL VITRERIE EXTERNE REZ-DE-CHAUSSEE (hors accrobatie)</t>
  </si>
  <si>
    <t xml:space="preserve">3 FENETRES BATTANTES </t>
  </si>
  <si>
    <t>1 FENETRE DEUX BATTANTS</t>
  </si>
  <si>
    <t>SALLE DE FORMATION INFORMATIQUE</t>
  </si>
  <si>
    <t>DGT 104</t>
  </si>
  <si>
    <t>1 GRANDE VITRE (face intérieure)</t>
  </si>
  <si>
    <t>BUREAU SERVICE COMPTA 202</t>
  </si>
  <si>
    <t>TOTAL VITRERIE EXTERNE - 1ER ETAGE</t>
  </si>
  <si>
    <t>3 FENETRES 2 BATTANTS</t>
  </si>
  <si>
    <t>TERRASSE (accès vers bureaux communication informatique)</t>
  </si>
  <si>
    <t>1 PORTE DE SECOURS (côté Est)</t>
  </si>
  <si>
    <t>VERANDA EST (salle de réunion)</t>
  </si>
  <si>
    <t>TOTAUX VITRERIE EXTERNE- (hors nacelle ou grande échelle)</t>
  </si>
  <si>
    <t>SAS (salle de réunion)</t>
  </si>
  <si>
    <t>TOTAL VITRERIE EXTERNE - 2nd ETAGE</t>
  </si>
  <si>
    <t>9.2 CMA Formation SAINT-BENOIT - Bâtiment B
Pôle Farine - Rez-de-parking</t>
  </si>
  <si>
    <t>9.2 CMA FORMATION SAINT-BENOIT - Bâtiment B
Pôle Farine - Rez-de-chaussée</t>
  </si>
  <si>
    <t>9.2 CMA FORMATION SAINT-BENOIT - Bâtiment B
Pôle Farine - Etage</t>
  </si>
  <si>
    <t>SAS 0a</t>
  </si>
  <si>
    <t>SAS 4</t>
  </si>
  <si>
    <t>Détente</t>
  </si>
  <si>
    <t>Dégagement DGT 0</t>
  </si>
  <si>
    <t>Tapis entrée (SAS 4)</t>
  </si>
  <si>
    <t>DGT 1 (dégagement)</t>
  </si>
  <si>
    <t>SAS 0b</t>
  </si>
  <si>
    <t>RUE</t>
  </si>
  <si>
    <t>SAS3</t>
  </si>
  <si>
    <t>Palier 3b</t>
  </si>
  <si>
    <t>WC 0</t>
  </si>
  <si>
    <t>Escalier 2</t>
  </si>
  <si>
    <t>Palier 4</t>
  </si>
  <si>
    <t xml:space="preserve">Escalier 1 </t>
  </si>
  <si>
    <t>DGT PF1 (dégagement)</t>
  </si>
  <si>
    <t>Résine</t>
  </si>
  <si>
    <t>Terrasse</t>
  </si>
  <si>
    <t>Dallage pierre</t>
  </si>
  <si>
    <t>Monte-charges</t>
  </si>
  <si>
    <t>DGT PF2 (dégagement)</t>
  </si>
  <si>
    <t>Ménage 2</t>
  </si>
  <si>
    <t>Bureau magasinier</t>
  </si>
  <si>
    <t>Escalier 3</t>
  </si>
  <si>
    <t>Béton peint</t>
  </si>
  <si>
    <t>ST Chocolaterie / glacerie</t>
  </si>
  <si>
    <t xml:space="preserve">Toutes poignees de porte et plaques de porte côté circulation </t>
  </si>
  <si>
    <t>Bois/Inox</t>
  </si>
  <si>
    <t>TOUS ETAGES</t>
  </si>
  <si>
    <t>Palier 3a</t>
  </si>
  <si>
    <t>Ménage pédagogique</t>
  </si>
  <si>
    <t>TOTAL</t>
  </si>
  <si>
    <t>Escalier 4</t>
  </si>
  <si>
    <t>DGT 3 (dégagement)</t>
  </si>
  <si>
    <t>Vestiaire hommes</t>
  </si>
  <si>
    <t>WC 1</t>
  </si>
  <si>
    <t>WC hommes</t>
  </si>
  <si>
    <t>ST chocolaterie / confiserie</t>
  </si>
  <si>
    <t>Vestiaire (+ douches) garçons</t>
  </si>
  <si>
    <t>ST Patisserie</t>
  </si>
  <si>
    <t>ST Fournil</t>
  </si>
  <si>
    <t>Vestiaire femmes</t>
  </si>
  <si>
    <t xml:space="preserve">Zone technique </t>
  </si>
  <si>
    <t>Béton sec</t>
  </si>
  <si>
    <t>1 fois tous les deux mois</t>
  </si>
  <si>
    <t>ALT</t>
  </si>
  <si>
    <t>WC femmes</t>
  </si>
  <si>
    <t>Vestiaire (+ douches) filles</t>
  </si>
  <si>
    <t>WC filles</t>
  </si>
  <si>
    <t>VITRERIE INTERNE - REZ-DE-PARKING</t>
  </si>
  <si>
    <t>VITRERIE INTERNE - ETAGE</t>
  </si>
  <si>
    <t>DGT0 (côté SAS0b)</t>
  </si>
  <si>
    <t xml:space="preserve">PORTE AVEC PETITEVITRE
</t>
  </si>
  <si>
    <t>RUE (côté SAS 3)</t>
  </si>
  <si>
    <t>PORTE AVEC PETITE VITRE</t>
  </si>
  <si>
    <t>ZONE TECHNIQUE</t>
  </si>
  <si>
    <t>PORTE AVEC HUBLOT</t>
  </si>
  <si>
    <t>DGT0 (côté SAS0a)</t>
  </si>
  <si>
    <t>RUE (côté SAS 4)</t>
  </si>
  <si>
    <t>TOTAL VITRERIE INTERNE REZ-DE-PARKING</t>
  </si>
  <si>
    <t>RUE (entrée vers vestiaires)</t>
  </si>
  <si>
    <t>PALIER 4 (porte escalier)</t>
  </si>
  <si>
    <t>SAS 3 (côté atelier fournil)</t>
  </si>
  <si>
    <t>ST CHOCOLATERIE CONFISERIE</t>
  </si>
  <si>
    <t>GRANDE VITRE (1 face)</t>
  </si>
  <si>
    <t>BUREAU ENSEIGNANT 2</t>
  </si>
  <si>
    <t>PORTE AVEC VITRE</t>
  </si>
  <si>
    <t>PETITE VITRE (1 face)</t>
  </si>
  <si>
    <t>ATELIER FOURNIL</t>
  </si>
  <si>
    <t>PORTE ENTREE AVEC PETITE VITRE</t>
  </si>
  <si>
    <t>ST PATISSERIE</t>
  </si>
  <si>
    <t>ATELIER MIXTE</t>
  </si>
  <si>
    <t>ST FOURNIL</t>
  </si>
  <si>
    <t>ATELIER PATISSERIE</t>
  </si>
  <si>
    <t>TOTAL VITRERIE INTERNE ETAGE</t>
  </si>
  <si>
    <t>BUREAU ENSEIGNANT 4</t>
  </si>
  <si>
    <t>1ère PORTE AVEC VITRE</t>
  </si>
  <si>
    <t>2nde PORTE AVEC VITRE</t>
  </si>
  <si>
    <t>VITRE</t>
  </si>
  <si>
    <t>ATELIER CHOCOLATERIE / CONFISERIE</t>
  </si>
  <si>
    <t>LABORATOIRE MIXTE GLACE VIVE</t>
  </si>
  <si>
    <t>1ère VITRE (côté atelier chocolaterie confiserie))</t>
  </si>
  <si>
    <t>2nde VITRE (côté atelier chocolaterie glacerie)</t>
  </si>
  <si>
    <t>ATELIER CHOCOLATERIE / GLACERIE</t>
  </si>
  <si>
    <t>BUREAU ENSEIGNANT 5</t>
  </si>
  <si>
    <t>BUREAU PROJECTION CHOCOLAT</t>
  </si>
  <si>
    <t xml:space="preserve"> DGT PF1- (dégagement)</t>
  </si>
  <si>
    <t>22,20 m²</t>
  </si>
  <si>
    <t>VITRERIE EXTERNE - ETAGE</t>
  </si>
  <si>
    <t>PORTE ENTREE PARTIE BASSE</t>
  </si>
  <si>
    <t>2 fois par semaine</t>
  </si>
  <si>
    <t>DETENTE</t>
  </si>
  <si>
    <t>VITRE (1 face)</t>
  </si>
  <si>
    <t>PORTE ENTREE PARTIE HAUTE</t>
  </si>
  <si>
    <t>DGT 1</t>
  </si>
  <si>
    <t xml:space="preserve">FENETRES DANS COULOIR </t>
  </si>
  <si>
    <t>ST CHOCOLATERIE / CONFISERIE</t>
  </si>
  <si>
    <t xml:space="preserve">FENETRE </t>
  </si>
  <si>
    <t>SAS 3</t>
  </si>
  <si>
    <t xml:space="preserve">PORTE QUAI DE LIVRAISON </t>
  </si>
  <si>
    <t>FENETRE (carreau brouillé)</t>
  </si>
  <si>
    <t>DGT PF1</t>
  </si>
  <si>
    <t>FENETRE (au fond du couloir)</t>
  </si>
  <si>
    <t>2 PORTES ACCES TERRASSE</t>
  </si>
  <si>
    <t>RESERVE MATERIEL</t>
  </si>
  <si>
    <t>FENETRE</t>
  </si>
  <si>
    <t>MENAGE PEDAGOGIQUE</t>
  </si>
  <si>
    <t>FENETRES</t>
  </si>
  <si>
    <t xml:space="preserve">VIDE SUR CHOCOLATERIE CONFISERIE </t>
  </si>
  <si>
    <t>1ère FENÊTRE (carreau brouillé, 1 face accessible par extérieur)</t>
  </si>
  <si>
    <t>FENETRE (séries de 4 fenêtres)</t>
  </si>
  <si>
    <t>2ème FENÊTRE (carreau brouillé, 1 face accessible par extérieur)</t>
  </si>
  <si>
    <t>1ères FENETRES</t>
  </si>
  <si>
    <t>VIDE SUR PATISSERIE</t>
  </si>
  <si>
    <t>FENÊTRE (carreau brouillé, 1 face accessible par extérieur)</t>
  </si>
  <si>
    <t>2ndes FENETRES</t>
  </si>
  <si>
    <t>VIDE SUR ATELIER MIXTE</t>
  </si>
  <si>
    <t>1 FENETRE</t>
  </si>
  <si>
    <t>8 FENETRES</t>
  </si>
  <si>
    <t>TOTAL VITRERIE EXTERNE ETAGE</t>
  </si>
  <si>
    <t>BUREAU ENSEIGNANT 1</t>
  </si>
  <si>
    <t>PANETERIE</t>
  </si>
  <si>
    <t>DGT PF2</t>
  </si>
  <si>
    <t>PORTE DE SORTIE DE SECOURS SUR TERRASSE</t>
  </si>
  <si>
    <t>FENETRE (8 fenêtres)</t>
  </si>
  <si>
    <t>TOTAL VITRERIE EXTERNE REZ-DE-CHAUSSEE</t>
  </si>
  <si>
    <t>TOTAUX VITRERIE EXTERNE</t>
  </si>
  <si>
    <t>174 m²</t>
  </si>
  <si>
    <t xml:space="preserve">9.2 - CMA FORMATION SAINT-BENOIT - Bâtiment F </t>
  </si>
  <si>
    <t>Salle de classe F1</t>
  </si>
  <si>
    <t>Salle de classe F2</t>
  </si>
  <si>
    <t>Salle de classe F3</t>
  </si>
  <si>
    <t>Salle de classe F4</t>
  </si>
  <si>
    <t>Salle de classe F5</t>
  </si>
  <si>
    <t xml:space="preserve">PVC TOTAL </t>
  </si>
  <si>
    <t xml:space="preserve">INFORMATIONS : </t>
  </si>
  <si>
    <t xml:space="preserve">VITRERIE EXTERNE </t>
  </si>
  <si>
    <t>Dimensions portes et fenêtres Bât F</t>
  </si>
  <si>
    <t>PORTE</t>
  </si>
  <si>
    <t>2 fenêtres + 1 porte</t>
  </si>
  <si>
    <t>VITRERIE TOTALE</t>
  </si>
  <si>
    <t xml:space="preserve">Prestations à prévoir </t>
  </si>
  <si>
    <t>TOTAL FACE m²</t>
  </si>
  <si>
    <t>sol</t>
  </si>
  <si>
    <t xml:space="preserve">TOTAL 2 FACES m² </t>
  </si>
  <si>
    <t>vitres (porte et fenêtres)</t>
  </si>
  <si>
    <t xml:space="preserve">mensuel </t>
  </si>
  <si>
    <t>dépoussiérage plinthes</t>
  </si>
  <si>
    <t>dépoussiérage détecteurs</t>
  </si>
  <si>
    <t>nettoyage tables</t>
  </si>
  <si>
    <t>nettoyage pieds de table</t>
  </si>
  <si>
    <t>vidage corbeille</t>
  </si>
  <si>
    <t>nettoyage chaises</t>
  </si>
  <si>
    <t xml:space="preserve">remise en état : </t>
  </si>
  <si>
    <t>décapage sol</t>
  </si>
  <si>
    <t>2 fois par an</t>
  </si>
  <si>
    <t xml:space="preserve">émulsion sol </t>
  </si>
  <si>
    <t>2 fois par an (après décapage)</t>
  </si>
  <si>
    <t>période de vacances (Juillet -Décembre)</t>
  </si>
  <si>
    <r>
      <rPr>
        <b/>
        <sz val="20"/>
        <color rgb="FFFFFFFF"/>
        <rFont val="Calibri"/>
        <scheme val="minor"/>
      </rPr>
      <t xml:space="preserve">PLANS DES BATIMENTS : futur pôle boucherie (mise en service à partir de septembre 2026)
</t>
    </r>
    <r>
      <rPr>
        <b/>
        <i/>
        <sz val="11"/>
        <color rgb="FFFFFFFF"/>
        <rFont val="Calibri"/>
        <scheme val="minor"/>
      </rPr>
      <t>Informations non contractuelles transmises à but indicatif.</t>
    </r>
  </si>
  <si>
    <t>Préciser le détail des surfaces en m2 (sol + vitrerie) par bâtiment, ou intégrer directement un plan (explicite) à l'onglet.</t>
  </si>
  <si>
    <t>LOT 2 - CFA SAINT-BENOIT - Bâtiment B
Pôle Boucherie - Service Educatif</t>
  </si>
  <si>
    <t>SAS 1 (tapis)</t>
  </si>
  <si>
    <t>Textile</t>
  </si>
  <si>
    <t>Hall + attente</t>
  </si>
  <si>
    <t xml:space="preserve">SERVICE EDUCATIF : </t>
  </si>
  <si>
    <t>Service Educatif</t>
  </si>
  <si>
    <t>Assistants éducation</t>
  </si>
  <si>
    <t xml:space="preserve">Responsable hébergement </t>
  </si>
  <si>
    <t>Conseiler Principal d'Education</t>
  </si>
  <si>
    <t>Salle de travail</t>
  </si>
  <si>
    <t>Foyer calme</t>
  </si>
  <si>
    <t xml:space="preserve">Foyer </t>
  </si>
  <si>
    <t>Hall avec escalier</t>
  </si>
  <si>
    <t>DGT VS 1</t>
  </si>
  <si>
    <t>DGT VS 2</t>
  </si>
  <si>
    <t>DGT LC1 (dégagement)</t>
  </si>
  <si>
    <t>DGT PV1 (dégagement)</t>
  </si>
  <si>
    <t>DGT PV2 (dégagement)</t>
  </si>
  <si>
    <t>SAS PV</t>
  </si>
  <si>
    <t xml:space="preserve">SAS 2 </t>
  </si>
  <si>
    <t>Sanitaire garçon</t>
  </si>
  <si>
    <t>Sanitaire fille</t>
  </si>
  <si>
    <t>Vestiaire apprenti garçon</t>
  </si>
  <si>
    <t>Vestiaire apprenti fille</t>
  </si>
  <si>
    <t>Vestiaire adulte homme</t>
  </si>
  <si>
    <t>Vestiaire adulte femme</t>
  </si>
  <si>
    <t xml:space="preserve">Espace commercial </t>
  </si>
  <si>
    <t>Salle à manger pédagogique</t>
  </si>
  <si>
    <t>Office PSR</t>
  </si>
  <si>
    <t xml:space="preserve">ST Charcuterie </t>
  </si>
  <si>
    <t>ST Boucherie</t>
  </si>
  <si>
    <t>Enseignant 1</t>
  </si>
  <si>
    <t>Espace commercial PV</t>
  </si>
  <si>
    <t xml:space="preserve">VITRERIE INTERNE </t>
  </si>
  <si>
    <t xml:space="preserve">DGT LC1 (dégagement) </t>
  </si>
  <si>
    <t xml:space="preserve">PORTE AVEC 1 PETITE VITRE (côté hall) 
</t>
  </si>
  <si>
    <t xml:space="preserve">PORTE AVEC 1 PETITE VITRE (côté couloir farine)
</t>
  </si>
  <si>
    <t xml:space="preserve">DGT PV1 (dégagement) </t>
  </si>
  <si>
    <t xml:space="preserve">PORTE AVEC 2 PETITES VITRES (côté charcuterie préparation froide)
</t>
  </si>
  <si>
    <t xml:space="preserve">DGT PV2 (dégagement) </t>
  </si>
  <si>
    <t xml:space="preserve">PORTE AVEC 1 PETITE VITRE (côté SAS PV)
</t>
  </si>
  <si>
    <t xml:space="preserve">PORTE AVEC 1 PETITE VITRE (côté charcuterie traiteur)
</t>
  </si>
  <si>
    <t>Bureau enseignant 1</t>
  </si>
  <si>
    <t xml:space="preserve">VITRE </t>
  </si>
  <si>
    <t>Sous-vide</t>
  </si>
  <si>
    <t>TOTAL VITRERIE INTERNE</t>
  </si>
  <si>
    <t>SAS 1</t>
  </si>
  <si>
    <t>8 VITRES FIXES SUR CÔTE</t>
  </si>
  <si>
    <t>SERVICE EDUCATIF - HALL</t>
  </si>
  <si>
    <t xml:space="preserve">Bureau Service Educatif </t>
  </si>
  <si>
    <t>2 PORTE-FENÊTRES</t>
  </si>
  <si>
    <t xml:space="preserve">Bureau Assistant Education </t>
  </si>
  <si>
    <t>Bureau Responsable hébergement</t>
  </si>
  <si>
    <t>Bureau CPE</t>
  </si>
  <si>
    <t>4 FENETRES</t>
  </si>
  <si>
    <t>6 PETITES FENETRES</t>
  </si>
  <si>
    <t>1 FENETRE FIXE</t>
  </si>
  <si>
    <t>1 PORTE BATTANTE</t>
  </si>
  <si>
    <t>hebodmadaire</t>
  </si>
  <si>
    <t>FENÊTRES FIXES</t>
  </si>
  <si>
    <t xml:space="preserve">HALL (partie au-dessus du petit escalier + partie haute DGT LC1) </t>
  </si>
  <si>
    <t>6 FENETRES (carreau brouillé)</t>
  </si>
  <si>
    <t xml:space="preserve">vitrerie non chiffrée </t>
  </si>
  <si>
    <t>SELF - SELF PEDAGOGIQUE</t>
  </si>
  <si>
    <t xml:space="preserve">Salle à manger </t>
  </si>
  <si>
    <t>5 FENÊTRES</t>
  </si>
  <si>
    <t>SAS 2 (sortie du self)</t>
  </si>
  <si>
    <t>1 PORTE-FENETRE</t>
  </si>
  <si>
    <t xml:space="preserve">CI </t>
  </si>
  <si>
    <t>2 FENÊTRES</t>
  </si>
  <si>
    <t>1 FENÊTRE MOYENNE</t>
  </si>
  <si>
    <t xml:space="preserve">DEGAGEMENTS : </t>
  </si>
  <si>
    <t>DGT PV2</t>
  </si>
  <si>
    <t>DGT LC1</t>
  </si>
  <si>
    <t xml:space="preserve">SALLES TECHNIQUES : </t>
  </si>
  <si>
    <t>ST Charcuterie</t>
  </si>
  <si>
    <t>Boucherie</t>
  </si>
  <si>
    <t>3 FENÊTRES</t>
  </si>
  <si>
    <t xml:space="preserve">TOTAL VITRERIE EXTERNE </t>
  </si>
  <si>
    <r>
      <t xml:space="preserve">CALENDRIER ANNUEL
</t>
    </r>
    <r>
      <rPr>
        <b/>
        <i/>
        <sz val="11"/>
        <color theme="0"/>
        <rFont val="Calibri"/>
        <family val="2"/>
        <scheme val="minor"/>
      </rPr>
      <t>Informations non contractuelles transmises à but indicatif.</t>
    </r>
  </si>
  <si>
    <t>9.1 - CMA POITIERS</t>
  </si>
  <si>
    <t>9.2 - CMA FORMATION SAINT-BENOIT
BÂTIMENT F</t>
  </si>
  <si>
    <t xml:space="preserve">Du 19/10/2026 au 31/10/2026  </t>
  </si>
  <si>
    <t xml:space="preserve">présence administrative 
nettoyage en profondeur </t>
  </si>
  <si>
    <t>Du lundi 26 octobre au vendredi 30 octobre 2026 (11/11/2026 jour férié)</t>
  </si>
  <si>
    <t xml:space="preserve">présence administrative 
pas de cours 
nettoyage en profondeur </t>
  </si>
  <si>
    <t>Du 21/12/2026 au 24/12/2026 (25/12/2026 fermé)</t>
  </si>
  <si>
    <t>présence administrative 
nettoyage en profondeur</t>
  </si>
  <si>
    <t xml:space="preserve">Du lundi 21 décembre au jeudi 24 décembre 2026 (25/12/2026 jour férié)
Du lundi 28 décembre au jeudi 31 décembre 2026 (01/01/2026 jour férié) </t>
  </si>
  <si>
    <t>présence administrative 
pas de cours 
nettoyage en profondeur</t>
  </si>
  <si>
    <t>Du 28/12/2026 au 31/12/2026(01/01/2027 fermé)</t>
  </si>
  <si>
    <t>Du lundi 22 Février au vendredi 26 Février 2027 
(lundi 29/03/2027 jour férié)</t>
  </si>
  <si>
    <t>Du lundi 12 avril au vendredi 16 avril 2027                       Du lundi 19 avril au vendredi 23 avril 2027                (lundi 29/04/2027 jour férié)                                                     (jeudi 06 et vendredi 07/05/2027 jours fériés)                                                        (lundi 17/05/2027 jour férié)</t>
  </si>
  <si>
    <t>Du lundi 12 Juillet au vendredi 27 août 2027                   (Mercredi 14 juillet férié)</t>
  </si>
  <si>
    <t>9.2 - CMA FORMATION SAINT-BENOIT
BÂTIMENT B - PÔLE FARINE / BOUCHERIE</t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</si>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</sst>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2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Arial"/>
      <family val="2"/>
    </font>
    <font>
      <sz val="7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color rgb="FFC00000"/>
      <name val="Calibri"/>
      <family val="2"/>
      <scheme val="minor"/>
    </font>
    <font>
      <b/>
      <sz val="11"/>
      <color rgb="FF000000"/>
      <name val="Calibri"/>
      <scheme val="minor"/>
    </font>
    <font>
      <i/>
      <sz val="11"/>
      <color rgb="FF000000"/>
      <name val="Calibri"/>
      <scheme val="minor"/>
    </font>
    <font>
      <sz val="11"/>
      <color rgb="FFFF0000"/>
      <name val="Calibri"/>
      <family val="2"/>
      <scheme val="minor"/>
    </font>
    <font>
      <b/>
      <sz val="20"/>
      <color rgb="FFFFFFFF"/>
      <name val="Calibri"/>
      <scheme val="minor"/>
    </font>
    <font>
      <b/>
      <i/>
      <sz val="11"/>
      <color rgb="FFFFFFFF"/>
      <name val="Calibri"/>
      <scheme val="minor"/>
    </font>
    <font>
      <sz val="12"/>
      <color rgb="FF242424"/>
      <name val="Aptos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5">
    <xf numFmtId="0" fontId="0" fillId="0" borderId="0" xfId="0"/>
    <xf numFmtId="0" fontId="0" fillId="3" borderId="12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3" borderId="15" xfId="0" applyFont="1" applyFill="1" applyBorder="1" applyAlignment="1">
      <alignment horizontal="center" vertical="center" wrapText="1"/>
    </xf>
    <xf numFmtId="0" fontId="9" fillId="8" borderId="27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27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8" xfId="0" applyFont="1" applyBorder="1" applyAlignment="1">
      <alignment vertical="top" wrapText="1"/>
    </xf>
    <xf numFmtId="0" fontId="11" fillId="0" borderId="29" xfId="0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1" fillId="0" borderId="35" xfId="0" applyFont="1" applyBorder="1" applyAlignment="1">
      <alignment vertical="top" wrapText="1"/>
    </xf>
    <xf numFmtId="0" fontId="11" fillId="0" borderId="36" xfId="0" applyFont="1" applyBorder="1" applyAlignment="1">
      <alignment vertical="top" wrapText="1"/>
    </xf>
    <xf numFmtId="0" fontId="11" fillId="0" borderId="38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6" fillId="0" borderId="30" xfId="0" applyFont="1" applyBorder="1" applyAlignment="1">
      <alignment vertical="top" wrapText="1"/>
    </xf>
    <xf numFmtId="0" fontId="16" fillId="0" borderId="28" xfId="0" applyFont="1" applyBorder="1" applyAlignment="1">
      <alignment vertical="top" wrapText="1"/>
    </xf>
    <xf numFmtId="0" fontId="14" fillId="10" borderId="9" xfId="0" applyFont="1" applyFill="1" applyBorder="1" applyAlignment="1">
      <alignment horizontal="center" vertical="center" wrapText="1"/>
    </xf>
    <xf numFmtId="0" fontId="14" fillId="10" borderId="7" xfId="0" applyFont="1" applyFill="1" applyBorder="1" applyAlignment="1">
      <alignment horizontal="center" vertical="center" wrapText="1"/>
    </xf>
    <xf numFmtId="0" fontId="14" fillId="10" borderId="8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4" fontId="20" fillId="10" borderId="1" xfId="0" applyNumberFormat="1" applyFont="1" applyFill="1" applyBorder="1" applyAlignment="1">
      <alignment horizontal="center" vertical="top" wrapText="1"/>
    </xf>
    <xf numFmtId="0" fontId="20" fillId="10" borderId="1" xfId="0" applyFont="1" applyFill="1" applyBorder="1" applyAlignment="1">
      <alignment horizontal="right" vertical="top" wrapText="1"/>
    </xf>
    <xf numFmtId="0" fontId="14" fillId="10" borderId="9" xfId="0" applyFont="1" applyFill="1" applyBorder="1" applyAlignment="1">
      <alignment horizontal="center" vertical="center"/>
    </xf>
    <xf numFmtId="0" fontId="14" fillId="10" borderId="7" xfId="0" applyFont="1" applyFill="1" applyBorder="1" applyAlignment="1">
      <alignment horizontal="center" vertical="center"/>
    </xf>
    <xf numFmtId="0" fontId="14" fillId="10" borderId="8" xfId="0" applyFont="1" applyFill="1" applyBorder="1" applyAlignment="1">
      <alignment horizontal="center" vertical="center"/>
    </xf>
    <xf numFmtId="0" fontId="16" fillId="0" borderId="36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33" xfId="0" applyFont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1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9" xfId="0" applyBorder="1" applyAlignment="1">
      <alignment vertical="top" wrapText="1"/>
    </xf>
    <xf numFmtId="4" fontId="0" fillId="11" borderId="1" xfId="0" applyNumberFormat="1" applyFill="1" applyBorder="1" applyAlignment="1">
      <alignment horizontal="center" vertical="top" wrapText="1"/>
    </xf>
    <xf numFmtId="0" fontId="0" fillId="0" borderId="31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3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12" borderId="2" xfId="0" applyFill="1" applyBorder="1" applyAlignment="1">
      <alignment vertical="top" wrapText="1"/>
    </xf>
    <xf numFmtId="0" fontId="0" fillId="12" borderId="1" xfId="0" applyFill="1" applyBorder="1"/>
    <xf numFmtId="0" fontId="0" fillId="12" borderId="1" xfId="0" applyFill="1" applyBorder="1" applyAlignment="1">
      <alignment horizontal="center" vertical="top" wrapText="1"/>
    </xf>
    <xf numFmtId="0" fontId="0" fillId="12" borderId="41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12" borderId="1" xfId="0" applyFill="1" applyBorder="1" applyAlignment="1">
      <alignment vertical="top" wrapText="1"/>
    </xf>
    <xf numFmtId="0" fontId="0" fillId="13" borderId="1" xfId="0" applyFill="1" applyBorder="1" applyAlignment="1">
      <alignment vertical="top" wrapText="1"/>
    </xf>
    <xf numFmtId="0" fontId="13" fillId="13" borderId="1" xfId="0" applyFont="1" applyFill="1" applyBorder="1" applyAlignment="1">
      <alignment vertical="top" wrapText="1"/>
    </xf>
    <xf numFmtId="4" fontId="19" fillId="13" borderId="1" xfId="0" applyNumberFormat="1" applyFont="1" applyFill="1" applyBorder="1" applyAlignment="1">
      <alignment horizontal="center" vertical="top" wrapText="1"/>
    </xf>
    <xf numFmtId="0" fontId="0" fillId="13" borderId="1" xfId="0" applyFill="1" applyBorder="1" applyAlignment="1">
      <alignment vertical="top"/>
    </xf>
    <xf numFmtId="0" fontId="0" fillId="13" borderId="1" xfId="0" applyFill="1" applyBorder="1" applyAlignment="1">
      <alignment horizontal="center" vertical="top"/>
    </xf>
    <xf numFmtId="0" fontId="0" fillId="13" borderId="1" xfId="0" applyFill="1" applyBorder="1"/>
    <xf numFmtId="0" fontId="19" fillId="13" borderId="1" xfId="0" applyFont="1" applyFill="1" applyBorder="1" applyAlignment="1">
      <alignment vertical="top" wrapText="1"/>
    </xf>
    <xf numFmtId="0" fontId="0" fillId="13" borderId="1" xfId="0" applyFill="1" applyBorder="1" applyAlignment="1">
      <alignment horizontal="center"/>
    </xf>
    <xf numFmtId="0" fontId="20" fillId="10" borderId="1" xfId="0" applyFont="1" applyFill="1" applyBorder="1" applyAlignment="1">
      <alignment vertical="top" wrapText="1"/>
    </xf>
    <xf numFmtId="0" fontId="13" fillId="11" borderId="1" xfId="0" applyFont="1" applyFill="1" applyBorder="1" applyAlignment="1">
      <alignment vertical="top" wrapText="1"/>
    </xf>
    <xf numFmtId="4" fontId="13" fillId="11" borderId="1" xfId="0" applyNumberFormat="1" applyFont="1" applyFill="1" applyBorder="1" applyAlignment="1">
      <alignment horizontal="center" vertical="top" wrapText="1"/>
    </xf>
    <xf numFmtId="0" fontId="14" fillId="10" borderId="0" xfId="0" applyFont="1" applyFill="1" applyAlignment="1">
      <alignment horizontal="center" vertical="center"/>
    </xf>
    <xf numFmtId="4" fontId="0" fillId="0" borderId="0" xfId="0" applyNumberFormat="1" applyAlignment="1">
      <alignment horizontal="center"/>
    </xf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14" fillId="14" borderId="9" xfId="0" applyFont="1" applyFill="1" applyBorder="1"/>
    <xf numFmtId="0" fontId="14" fillId="14" borderId="7" xfId="0" applyFont="1" applyFill="1" applyBorder="1"/>
    <xf numFmtId="0" fontId="0" fillId="0" borderId="7" xfId="0" applyBorder="1"/>
    <xf numFmtId="0" fontId="0" fillId="0" borderId="8" xfId="0" applyBorder="1"/>
    <xf numFmtId="4" fontId="13" fillId="0" borderId="1" xfId="0" applyNumberFormat="1" applyFont="1" applyBorder="1" applyAlignment="1">
      <alignment vertical="top"/>
    </xf>
    <xf numFmtId="0" fontId="0" fillId="0" borderId="6" xfId="0" applyBorder="1"/>
    <xf numFmtId="0" fontId="0" fillId="0" borderId="28" xfId="0" applyBorder="1"/>
    <xf numFmtId="0" fontId="1" fillId="0" borderId="6" xfId="0" applyFont="1" applyBorder="1"/>
    <xf numFmtId="0" fontId="0" fillId="0" borderId="34" xfId="0" applyBorder="1"/>
    <xf numFmtId="0" fontId="0" fillId="0" borderId="33" xfId="0" applyBorder="1"/>
    <xf numFmtId="0" fontId="0" fillId="0" borderId="30" xfId="0" applyBorder="1"/>
    <xf numFmtId="0" fontId="0" fillId="0" borderId="31" xfId="0" applyBorder="1"/>
    <xf numFmtId="0" fontId="0" fillId="0" borderId="39" xfId="0" applyBorder="1"/>
    <xf numFmtId="4" fontId="0" fillId="0" borderId="39" xfId="0" applyNumberForma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" xfId="0" applyBorder="1"/>
    <xf numFmtId="4" fontId="0" fillId="0" borderId="1" xfId="0" applyNumberFormat="1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22" fillId="0" borderId="2" xfId="0" applyFont="1" applyBorder="1"/>
    <xf numFmtId="0" fontId="23" fillId="0" borderId="2" xfId="0" applyFont="1" applyBorder="1"/>
    <xf numFmtId="0" fontId="0" fillId="0" borderId="20" xfId="0" applyBorder="1"/>
    <xf numFmtId="0" fontId="0" fillId="0" borderId="42" xfId="0" applyBorder="1"/>
    <xf numFmtId="0" fontId="0" fillId="0" borderId="43" xfId="0" applyBorder="1" applyAlignment="1">
      <alignment horizontal="center"/>
    </xf>
    <xf numFmtId="0" fontId="0" fillId="0" borderId="2" xfId="0" applyBorder="1" applyAlignment="1">
      <alignment horizontal="left"/>
    </xf>
    <xf numFmtId="0" fontId="13" fillId="0" borderId="34" xfId="0" applyFont="1" applyBorder="1" applyAlignment="1">
      <alignment horizontal="right"/>
    </xf>
    <xf numFmtId="4" fontId="13" fillId="0" borderId="30" xfId="0" applyNumberFormat="1" applyFont="1" applyBorder="1" applyAlignment="1">
      <alignment horizontal="center"/>
    </xf>
    <xf numFmtId="0" fontId="24" fillId="0" borderId="2" xfId="0" applyFont="1" applyBorder="1"/>
    <xf numFmtId="0" fontId="1" fillId="0" borderId="2" xfId="0" applyFont="1" applyBorder="1" applyAlignment="1">
      <alignment horizontal="left"/>
    </xf>
    <xf numFmtId="0" fontId="25" fillId="0" borderId="2" xfId="0" applyFont="1" applyBorder="1"/>
    <xf numFmtId="0" fontId="1" fillId="0" borderId="20" xfId="0" applyFont="1" applyBorder="1" applyAlignment="1">
      <alignment horizontal="left"/>
    </xf>
    <xf numFmtId="0" fontId="0" fillId="0" borderId="42" xfId="0" applyBorder="1" applyAlignment="1">
      <alignment horizontal="center"/>
    </xf>
    <xf numFmtId="0" fontId="13" fillId="0" borderId="3" xfId="0" applyFont="1" applyBorder="1" applyAlignment="1">
      <alignment horizontal="right"/>
    </xf>
    <xf numFmtId="4" fontId="13" fillId="0" borderId="5" xfId="0" applyNumberFormat="1" applyFont="1" applyBorder="1" applyAlignment="1">
      <alignment horizontal="center"/>
    </xf>
    <xf numFmtId="0" fontId="18" fillId="0" borderId="0" xfId="0" applyFont="1"/>
    <xf numFmtId="0" fontId="0" fillId="0" borderId="1" xfId="0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4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20" fillId="10" borderId="1" xfId="0" applyFont="1" applyFill="1" applyBorder="1" applyAlignment="1">
      <alignment horizontal="right" wrapText="1"/>
    </xf>
    <xf numFmtId="4" fontId="20" fillId="10" borderId="1" xfId="0" applyNumberFormat="1" applyFont="1" applyFill="1" applyBorder="1" applyAlignment="1">
      <alignment horizontal="center" wrapText="1"/>
    </xf>
    <xf numFmtId="0" fontId="16" fillId="0" borderId="35" xfId="0" applyFont="1" applyBorder="1" applyAlignment="1">
      <alignment vertical="top" wrapText="1"/>
    </xf>
    <xf numFmtId="0" fontId="16" fillId="0" borderId="37" xfId="0" applyFont="1" applyBorder="1" applyAlignment="1">
      <alignment vertical="top" wrapText="1"/>
    </xf>
    <xf numFmtId="0" fontId="26" fillId="0" borderId="30" xfId="0" applyFont="1" applyBorder="1" applyAlignment="1">
      <alignment vertical="top" wrapText="1"/>
    </xf>
    <xf numFmtId="0" fontId="26" fillId="0" borderId="28" xfId="0" applyFont="1" applyBorder="1" applyAlignment="1">
      <alignment vertical="top" wrapText="1"/>
    </xf>
    <xf numFmtId="0" fontId="2" fillId="0" borderId="22" xfId="0" quotePrefix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4" fontId="0" fillId="0" borderId="0" xfId="0" applyNumberFormat="1"/>
    <xf numFmtId="0" fontId="1" fillId="3" borderId="17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11" borderId="2" xfId="0" applyFill="1" applyBorder="1" applyAlignment="1">
      <alignment vertical="top" wrapText="1"/>
    </xf>
    <xf numFmtId="0" fontId="0" fillId="11" borderId="1" xfId="0" applyFill="1" applyBorder="1" applyAlignment="1">
      <alignment vertical="top" wrapText="1"/>
    </xf>
    <xf numFmtId="0" fontId="0" fillId="11" borderId="41" xfId="0" applyFill="1" applyBorder="1" applyAlignment="1">
      <alignment horizontal="center" vertical="top" wrapText="1"/>
    </xf>
    <xf numFmtId="0" fontId="0" fillId="0" borderId="42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11" borderId="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" fontId="18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0" fillId="0" borderId="48" xfId="0" applyBorder="1"/>
    <xf numFmtId="0" fontId="0" fillId="0" borderId="35" xfId="0" applyBorder="1"/>
    <xf numFmtId="4" fontId="0" fillId="0" borderId="35" xfId="0" applyNumberFormat="1" applyBorder="1" applyAlignment="1">
      <alignment horizontal="center"/>
    </xf>
    <xf numFmtId="0" fontId="0" fillId="0" borderId="49" xfId="0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42" xfId="0" applyFont="1" applyBorder="1" applyAlignment="1">
      <alignment wrapText="1"/>
    </xf>
    <xf numFmtId="0" fontId="20" fillId="10" borderId="1" xfId="0" applyFont="1" applyFill="1" applyBorder="1" applyAlignment="1">
      <alignment horizontal="center" vertical="center" wrapText="1"/>
    </xf>
    <xf numFmtId="0" fontId="16" fillId="0" borderId="51" xfId="0" applyFont="1" applyBorder="1" applyAlignment="1">
      <alignment vertical="top" wrapText="1"/>
    </xf>
    <xf numFmtId="0" fontId="16" fillId="0" borderId="52" xfId="0" applyFont="1" applyBorder="1" applyAlignment="1">
      <alignment vertical="top" wrapText="1"/>
    </xf>
    <xf numFmtId="0" fontId="16" fillId="0" borderId="53" xfId="0" applyFont="1" applyBorder="1" applyAlignment="1">
      <alignment vertical="top" wrapText="1"/>
    </xf>
    <xf numFmtId="0" fontId="11" fillId="0" borderId="54" xfId="0" applyFont="1" applyBorder="1" applyAlignment="1">
      <alignment vertical="top" wrapText="1"/>
    </xf>
    <xf numFmtId="0" fontId="11" fillId="0" borderId="55" xfId="0" applyFont="1" applyBorder="1" applyAlignment="1">
      <alignment vertical="top" wrapText="1"/>
    </xf>
    <xf numFmtId="0" fontId="16" fillId="0" borderId="18" xfId="0" applyFont="1" applyBorder="1" applyAlignment="1">
      <alignment vertical="top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50" xfId="0" applyFill="1" applyBorder="1" applyAlignment="1">
      <alignment horizontal="center" vertical="center" wrapText="1"/>
    </xf>
    <xf numFmtId="0" fontId="0" fillId="3" borderId="4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15" borderId="18" xfId="0" applyFont="1" applyFill="1" applyBorder="1" applyAlignment="1">
      <alignment vertical="top" wrapText="1"/>
    </xf>
    <xf numFmtId="0" fontId="10" fillId="8" borderId="3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1" fillId="15" borderId="29" xfId="0" applyFont="1" applyFill="1" applyBorder="1" applyAlignment="1">
      <alignment vertical="top" wrapText="1"/>
    </xf>
    <xf numFmtId="0" fontId="31" fillId="3" borderId="45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/>
    </xf>
    <xf numFmtId="0" fontId="14" fillId="10" borderId="4" xfId="0" applyFont="1" applyFill="1" applyBorder="1" applyAlignment="1">
      <alignment horizontal="center" vertical="center"/>
    </xf>
    <xf numFmtId="0" fontId="14" fillId="10" borderId="5" xfId="0" applyFont="1" applyFill="1" applyBorder="1" applyAlignment="1">
      <alignment horizontal="center" vertical="center"/>
    </xf>
    <xf numFmtId="0" fontId="0" fillId="0" borderId="38" xfId="0" applyBorder="1"/>
    <xf numFmtId="0" fontId="0" fillId="0" borderId="45" xfId="0" applyBorder="1" applyAlignment="1">
      <alignment horizontal="center"/>
    </xf>
    <xf numFmtId="0" fontId="2" fillId="0" borderId="2" xfId="0" applyFont="1" applyBorder="1"/>
    <xf numFmtId="0" fontId="0" fillId="0" borderId="35" xfId="0" applyBorder="1" applyAlignment="1">
      <alignment horizontal="center"/>
    </xf>
    <xf numFmtId="0" fontId="13" fillId="0" borderId="58" xfId="0" applyFont="1" applyBorder="1" applyAlignment="1">
      <alignment horizontal="right"/>
    </xf>
    <xf numFmtId="4" fontId="13" fillId="0" borderId="59" xfId="0" applyNumberFormat="1" applyFont="1" applyBorder="1" applyAlignment="1">
      <alignment horizontal="center"/>
    </xf>
    <xf numFmtId="0" fontId="0" fillId="4" borderId="1" xfId="0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4" fontId="19" fillId="4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/>
    </xf>
    <xf numFmtId="0" fontId="36" fillId="16" borderId="0" xfId="0" applyFont="1" applyFill="1" applyAlignment="1">
      <alignment wrapText="1"/>
    </xf>
    <xf numFmtId="0" fontId="0" fillId="0" borderId="14" xfId="0" applyBorder="1" applyAlignment="1">
      <alignment vertical="top" wrapText="1"/>
    </xf>
    <xf numFmtId="0" fontId="36" fillId="16" borderId="61" xfId="0" applyFont="1" applyFill="1" applyBorder="1" applyAlignment="1">
      <alignment vertical="top" wrapText="1"/>
    </xf>
    <xf numFmtId="0" fontId="36" fillId="16" borderId="60" xfId="0" applyFont="1" applyFill="1" applyBorder="1" applyAlignment="1">
      <alignment vertical="top" wrapText="1"/>
    </xf>
    <xf numFmtId="0" fontId="36" fillId="16" borderId="0" xfId="0" applyFont="1" applyFill="1" applyAlignment="1">
      <alignment vertical="top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 wrapText="1"/>
    </xf>
    <xf numFmtId="0" fontId="29" fillId="9" borderId="16" xfId="0" applyFont="1" applyFill="1" applyBorder="1" applyAlignment="1">
      <alignment horizontal="center" vertical="center" wrapText="1"/>
    </xf>
    <xf numFmtId="0" fontId="12" fillId="9" borderId="18" xfId="0" applyFont="1" applyFill="1" applyBorder="1" applyAlignment="1">
      <alignment horizontal="center" vertical="center" wrapText="1"/>
    </xf>
    <xf numFmtId="0" fontId="12" fillId="9" borderId="29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44" xfId="0" applyFill="1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 wrapText="1"/>
    </xf>
    <xf numFmtId="0" fontId="12" fillId="9" borderId="1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0" fillId="9" borderId="16" xfId="0" applyFont="1" applyFill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 wrapText="1"/>
    </xf>
    <xf numFmtId="0" fontId="10" fillId="9" borderId="29" xfId="0" applyFont="1" applyFill="1" applyBorder="1" applyAlignment="1">
      <alignment horizontal="center" vertical="center" wrapText="1"/>
    </xf>
    <xf numFmtId="0" fontId="10" fillId="9" borderId="9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10" fillId="9" borderId="3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5" fillId="6" borderId="3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14" fillId="10" borderId="44" xfId="0" applyFont="1" applyFill="1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21" fillId="10" borderId="44" xfId="0" applyFont="1" applyFill="1" applyBorder="1" applyAlignment="1">
      <alignment horizontal="right" vertical="top"/>
    </xf>
    <xf numFmtId="0" fontId="18" fillId="10" borderId="14" xfId="0" applyFont="1" applyFill="1" applyBorder="1" applyAlignment="1">
      <alignment horizontal="right" vertical="top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0" fillId="0" borderId="0" xfId="0"/>
    <xf numFmtId="0" fontId="15" fillId="6" borderId="6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" fillId="0" borderId="0" xfId="0" applyFont="1"/>
    <xf numFmtId="0" fontId="21" fillId="10" borderId="1" xfId="0" applyFont="1" applyFill="1" applyBorder="1" applyAlignment="1">
      <alignment vertical="top"/>
    </xf>
    <xf numFmtId="0" fontId="34" fillId="5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14</xdr:row>
      <xdr:rowOff>0</xdr:rowOff>
    </xdr:from>
    <xdr:to>
      <xdr:col>31</xdr:col>
      <xdr:colOff>532381</xdr:colOff>
      <xdr:row>31</xdr:row>
      <xdr:rowOff>328691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B41435-83CB-4B6F-B0FF-EAE5BAFB8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79893" y="3728357"/>
          <a:ext cx="8152381" cy="4819048"/>
        </a:xfrm>
        <a:prstGeom prst="rect">
          <a:avLst/>
        </a:prstGeom>
      </xdr:spPr>
    </xdr:pic>
    <xdr:clientData/>
  </xdr:twoCellAnchor>
  <xdr:twoCellAnchor editAs="oneCell">
    <xdr:from>
      <xdr:col>21</xdr:col>
      <xdr:colOff>190500</xdr:colOff>
      <xdr:row>33</xdr:row>
      <xdr:rowOff>163286</xdr:rowOff>
    </xdr:from>
    <xdr:to>
      <xdr:col>31</xdr:col>
      <xdr:colOff>599071</xdr:colOff>
      <xdr:row>52</xdr:row>
      <xdr:rowOff>120381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5941186-7ABC-41D3-9A86-B5E63B1E0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70393" y="9144000"/>
          <a:ext cx="8028571" cy="5780952"/>
        </a:xfrm>
        <a:prstGeom prst="rect">
          <a:avLst/>
        </a:prstGeom>
      </xdr:spPr>
    </xdr:pic>
    <xdr:clientData/>
  </xdr:twoCellAnchor>
  <xdr:twoCellAnchor editAs="oneCell">
    <xdr:from>
      <xdr:col>21</xdr:col>
      <xdr:colOff>176893</xdr:colOff>
      <xdr:row>55</xdr:row>
      <xdr:rowOff>217715</xdr:rowOff>
    </xdr:from>
    <xdr:to>
      <xdr:col>32</xdr:col>
      <xdr:colOff>137750</xdr:colOff>
      <xdr:row>71</xdr:row>
      <xdr:rowOff>202024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B22CE59-9A0B-4EC2-944F-913851D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56786" y="15648215"/>
          <a:ext cx="8342857" cy="57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3</xdr:row>
      <xdr:rowOff>161925</xdr:rowOff>
    </xdr:from>
    <xdr:to>
      <xdr:col>16</xdr:col>
      <xdr:colOff>55768</xdr:colOff>
      <xdr:row>37</xdr:row>
      <xdr:rowOff>142068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1707CA-B3DB-4566-AB58-03F144165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5" y="733425"/>
          <a:ext cx="11057143" cy="64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33</xdr:row>
      <xdr:rowOff>0</xdr:rowOff>
    </xdr:from>
    <xdr:to>
      <xdr:col>15</xdr:col>
      <xdr:colOff>655840</xdr:colOff>
      <xdr:row>67</xdr:row>
      <xdr:rowOff>170619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6F26DE1-CEA4-4661-A2C1-14BF255B6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9650" y="6629400"/>
          <a:ext cx="11076190" cy="66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81641</xdr:colOff>
      <xdr:row>69</xdr:row>
      <xdr:rowOff>97889</xdr:rowOff>
    </xdr:from>
    <xdr:to>
      <xdr:col>16</xdr:col>
      <xdr:colOff>136071</xdr:colOff>
      <xdr:row>118</xdr:row>
      <xdr:rowOff>57702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18AA4C6-D08B-4DEF-BEBA-5230B3AFD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3641" y="13582568"/>
          <a:ext cx="11484430" cy="9294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F35E5-C732-4196-BE06-FBF2F766AE49}">
  <dimension ref="A1:F119"/>
  <sheetViews>
    <sheetView tabSelected="1" topLeftCell="B1" zoomScale="85" zoomScaleNormal="85" zoomScaleSheetLayoutView="98" workbookViewId="0">
      <selection activeCell="F6" sqref="F6"/>
    </sheetView>
  </sheetViews>
  <sheetFormatPr baseColWidth="10" defaultColWidth="48.28515625" defaultRowHeight="15" x14ac:dyDescent="0.25"/>
  <cols>
    <col min="1" max="1" width="25.7109375" customWidth="1"/>
    <col min="2" max="2" width="29.28515625" customWidth="1"/>
    <col min="3" max="3" width="64.28515625" customWidth="1"/>
    <col min="4" max="4" width="40.7109375" style="10" bestFit="1" customWidth="1"/>
    <col min="5" max="5" width="43.42578125" style="10" customWidth="1"/>
  </cols>
  <sheetData>
    <row r="1" spans="1:6" ht="31.5" customHeight="1" x14ac:dyDescent="0.25">
      <c r="A1" s="237" t="s">
        <v>0</v>
      </c>
      <c r="B1" s="238"/>
      <c r="C1" s="238"/>
      <c r="D1" s="238"/>
      <c r="E1" s="238"/>
      <c r="F1" s="238"/>
    </row>
    <row r="2" spans="1:6" ht="26.25" customHeight="1" thickBot="1" x14ac:dyDescent="0.3">
      <c r="A2" s="3"/>
      <c r="B2" s="3"/>
    </row>
    <row r="3" spans="1:6" ht="30" x14ac:dyDescent="0.25">
      <c r="C3" s="175" t="s">
        <v>1</v>
      </c>
      <c r="D3" s="236" t="s">
        <v>2</v>
      </c>
      <c r="E3" s="236"/>
      <c r="F3" s="236"/>
    </row>
    <row r="4" spans="1:6" ht="45" x14ac:dyDescent="0.25">
      <c r="C4" s="1" t="s">
        <v>3</v>
      </c>
      <c r="D4" s="143" t="s">
        <v>4</v>
      </c>
      <c r="E4" s="184" t="s">
        <v>5</v>
      </c>
      <c r="F4" s="144" t="s">
        <v>6</v>
      </c>
    </row>
    <row r="5" spans="1:6" ht="30" x14ac:dyDescent="0.25">
      <c r="C5" s="1" t="s">
        <v>7</v>
      </c>
      <c r="D5" s="57" t="s">
        <v>8</v>
      </c>
      <c r="E5" s="176" t="s">
        <v>9</v>
      </c>
      <c r="F5" s="177" t="s">
        <v>8</v>
      </c>
    </row>
    <row r="6" spans="1:6" ht="67.900000000000006" customHeight="1" x14ac:dyDescent="0.25">
      <c r="C6" s="1" t="s">
        <v>10</v>
      </c>
      <c r="D6" s="57" t="s">
        <v>11</v>
      </c>
      <c r="E6" s="176" t="s">
        <v>12</v>
      </c>
      <c r="F6" s="57" t="s">
        <v>11</v>
      </c>
    </row>
    <row r="7" spans="1:6" ht="73.900000000000006" customHeight="1" x14ac:dyDescent="0.25">
      <c r="C7" s="4" t="s">
        <v>13</v>
      </c>
      <c r="D7" s="174" t="s">
        <v>14</v>
      </c>
      <c r="E7" s="178" t="s">
        <v>15</v>
      </c>
      <c r="F7" s="179" t="s">
        <v>14</v>
      </c>
    </row>
    <row r="8" spans="1:6" x14ac:dyDescent="0.25">
      <c r="F8" s="10"/>
    </row>
    <row r="9" spans="1:6" ht="54" customHeight="1" thickBot="1" x14ac:dyDescent="0.3">
      <c r="C9" s="9"/>
      <c r="F9" s="10"/>
    </row>
    <row r="10" spans="1:6" ht="15.75" thickBot="1" x14ac:dyDescent="0.3">
      <c r="B10" s="5" t="s">
        <v>16</v>
      </c>
      <c r="C10" s="6" t="s">
        <v>17</v>
      </c>
      <c r="D10" s="7" t="s">
        <v>18</v>
      </c>
      <c r="E10" s="181" t="s">
        <v>18</v>
      </c>
      <c r="F10" s="7" t="s">
        <v>18</v>
      </c>
    </row>
    <row r="11" spans="1:6" x14ac:dyDescent="0.25">
      <c r="B11" s="239" t="s">
        <v>19</v>
      </c>
      <c r="C11" s="25" t="s">
        <v>20</v>
      </c>
      <c r="D11" s="11" t="s">
        <v>21</v>
      </c>
      <c r="E11" s="182" t="s">
        <v>21</v>
      </c>
      <c r="F11" s="180" t="s">
        <v>22</v>
      </c>
    </row>
    <row r="12" spans="1:6" x14ac:dyDescent="0.25">
      <c r="B12" s="240"/>
      <c r="C12" s="25" t="s">
        <v>23</v>
      </c>
      <c r="D12" s="11" t="s">
        <v>21</v>
      </c>
      <c r="E12" s="182" t="s">
        <v>21</v>
      </c>
      <c r="F12" s="180" t="s">
        <v>22</v>
      </c>
    </row>
    <row r="13" spans="1:6" x14ac:dyDescent="0.25">
      <c r="B13" s="240"/>
      <c r="C13" s="25" t="s">
        <v>24</v>
      </c>
      <c r="D13" s="11" t="s">
        <v>21</v>
      </c>
      <c r="E13" s="182"/>
      <c r="F13" s="180"/>
    </row>
    <row r="14" spans="1:6" x14ac:dyDescent="0.25">
      <c r="B14" s="240"/>
      <c r="C14" s="25" t="s">
        <v>25</v>
      </c>
      <c r="D14" s="11"/>
      <c r="E14" s="182"/>
      <c r="F14" s="180"/>
    </row>
    <row r="15" spans="1:6" ht="28.5" x14ac:dyDescent="0.25">
      <c r="B15" s="240"/>
      <c r="C15" s="25" t="s">
        <v>26</v>
      </c>
      <c r="D15" s="11" t="s">
        <v>21</v>
      </c>
      <c r="E15" s="182" t="s">
        <v>21</v>
      </c>
      <c r="F15" s="180" t="s">
        <v>22</v>
      </c>
    </row>
    <row r="16" spans="1:6" x14ac:dyDescent="0.25">
      <c r="B16" s="240"/>
      <c r="C16" s="25" t="s">
        <v>27</v>
      </c>
      <c r="D16" s="11"/>
      <c r="E16" s="182"/>
      <c r="F16" s="180"/>
    </row>
    <row r="17" spans="2:6" x14ac:dyDescent="0.25">
      <c r="B17" s="240"/>
      <c r="C17" s="25" t="s">
        <v>28</v>
      </c>
      <c r="D17" s="11" t="s">
        <v>21</v>
      </c>
      <c r="E17" s="182" t="s">
        <v>21</v>
      </c>
      <c r="F17" s="180" t="s">
        <v>22</v>
      </c>
    </row>
    <row r="18" spans="2:6" x14ac:dyDescent="0.25">
      <c r="B18" s="240"/>
      <c r="C18" s="25" t="s">
        <v>29</v>
      </c>
      <c r="D18" s="11" t="s">
        <v>22</v>
      </c>
      <c r="E18" s="182"/>
      <c r="F18" s="180"/>
    </row>
    <row r="19" spans="2:6" ht="28.5" x14ac:dyDescent="0.25">
      <c r="B19" s="240"/>
      <c r="C19" s="25" t="s">
        <v>30</v>
      </c>
      <c r="D19" s="11" t="s">
        <v>22</v>
      </c>
      <c r="E19" s="182" t="s">
        <v>22</v>
      </c>
      <c r="F19" s="180" t="s">
        <v>22</v>
      </c>
    </row>
    <row r="20" spans="2:6" x14ac:dyDescent="0.25">
      <c r="B20" s="240"/>
      <c r="C20" s="25" t="s">
        <v>31</v>
      </c>
      <c r="D20" s="11" t="s">
        <v>22</v>
      </c>
      <c r="E20" s="182" t="s">
        <v>22</v>
      </c>
      <c r="F20" s="180" t="s">
        <v>22</v>
      </c>
    </row>
    <row r="21" spans="2:6" x14ac:dyDescent="0.25">
      <c r="B21" s="240"/>
      <c r="C21" s="25" t="s">
        <v>32</v>
      </c>
      <c r="D21" s="11" t="s">
        <v>21</v>
      </c>
      <c r="E21" s="182" t="s">
        <v>21</v>
      </c>
      <c r="F21" s="180" t="s">
        <v>22</v>
      </c>
    </row>
    <row r="22" spans="2:6" x14ac:dyDescent="0.25">
      <c r="B22" s="240"/>
      <c r="C22" s="25" t="s">
        <v>33</v>
      </c>
      <c r="D22" s="11" t="s">
        <v>22</v>
      </c>
      <c r="E22" s="182" t="s">
        <v>22</v>
      </c>
      <c r="F22" s="180" t="s">
        <v>22</v>
      </c>
    </row>
    <row r="23" spans="2:6" x14ac:dyDescent="0.25">
      <c r="B23" s="240"/>
      <c r="C23" s="25" t="s">
        <v>34</v>
      </c>
      <c r="D23" s="11" t="s">
        <v>21</v>
      </c>
      <c r="E23" s="182" t="s">
        <v>21</v>
      </c>
      <c r="F23" s="180" t="s">
        <v>22</v>
      </c>
    </row>
    <row r="24" spans="2:6" x14ac:dyDescent="0.25">
      <c r="B24" s="240"/>
      <c r="C24" s="25" t="s">
        <v>35</v>
      </c>
      <c r="D24" s="11" t="s">
        <v>21</v>
      </c>
      <c r="E24" s="182" t="s">
        <v>21</v>
      </c>
      <c r="F24" s="180" t="s">
        <v>22</v>
      </c>
    </row>
    <row r="25" spans="2:6" ht="15.75" thickBot="1" x14ac:dyDescent="0.3">
      <c r="B25" s="241"/>
      <c r="C25" s="25" t="s">
        <v>36</v>
      </c>
      <c r="D25" s="11" t="s">
        <v>21</v>
      </c>
      <c r="E25" s="182" t="s">
        <v>21</v>
      </c>
      <c r="F25" s="183" t="s">
        <v>22</v>
      </c>
    </row>
    <row r="26" spans="2:6" x14ac:dyDescent="0.25">
      <c r="B26" s="242" t="s">
        <v>37</v>
      </c>
      <c r="C26" s="168" t="s">
        <v>20</v>
      </c>
      <c r="D26" s="19" t="s">
        <v>38</v>
      </c>
      <c r="E26" s="171"/>
    </row>
    <row r="27" spans="2:6" x14ac:dyDescent="0.25">
      <c r="B27" s="243"/>
      <c r="C27" s="169" t="s">
        <v>23</v>
      </c>
      <c r="D27" s="20" t="s">
        <v>38</v>
      </c>
      <c r="E27" s="172"/>
    </row>
    <row r="28" spans="2:6" x14ac:dyDescent="0.25">
      <c r="B28" s="243"/>
      <c r="C28" s="169" t="s">
        <v>24</v>
      </c>
      <c r="D28" s="20" t="s">
        <v>38</v>
      </c>
      <c r="E28" s="172"/>
    </row>
    <row r="29" spans="2:6" x14ac:dyDescent="0.25">
      <c r="B29" s="243"/>
      <c r="C29" s="169" t="s">
        <v>25</v>
      </c>
      <c r="D29" s="20" t="s">
        <v>38</v>
      </c>
      <c r="E29" s="172"/>
    </row>
    <row r="30" spans="2:6" ht="28.5" x14ac:dyDescent="0.25">
      <c r="B30" s="243"/>
      <c r="C30" s="169" t="s">
        <v>26</v>
      </c>
      <c r="D30" s="20" t="s">
        <v>38</v>
      </c>
      <c r="E30" s="172"/>
    </row>
    <row r="31" spans="2:6" x14ac:dyDescent="0.25">
      <c r="B31" s="243"/>
      <c r="C31" s="169" t="s">
        <v>27</v>
      </c>
      <c r="D31" s="20" t="s">
        <v>38</v>
      </c>
      <c r="E31" s="172"/>
    </row>
    <row r="32" spans="2:6" x14ac:dyDescent="0.25">
      <c r="B32" s="243"/>
      <c r="C32" s="169" t="s">
        <v>28</v>
      </c>
      <c r="D32" s="20" t="s">
        <v>38</v>
      </c>
      <c r="E32" s="172"/>
    </row>
    <row r="33" spans="2:5" x14ac:dyDescent="0.25">
      <c r="B33" s="243"/>
      <c r="C33" s="169" t="s">
        <v>29</v>
      </c>
      <c r="D33" s="20" t="s">
        <v>38</v>
      </c>
      <c r="E33" s="172"/>
    </row>
    <row r="34" spans="2:5" ht="28.5" x14ac:dyDescent="0.25">
      <c r="B34" s="243"/>
      <c r="C34" s="169" t="s">
        <v>30</v>
      </c>
      <c r="D34" s="20" t="s">
        <v>38</v>
      </c>
      <c r="E34" s="172"/>
    </row>
    <row r="35" spans="2:5" x14ac:dyDescent="0.25">
      <c r="B35" s="243"/>
      <c r="C35" s="169" t="s">
        <v>31</v>
      </c>
      <c r="D35" s="20" t="s">
        <v>38</v>
      </c>
      <c r="E35" s="172"/>
    </row>
    <row r="36" spans="2:5" x14ac:dyDescent="0.25">
      <c r="B36" s="243"/>
      <c r="C36" s="169" t="s">
        <v>32</v>
      </c>
      <c r="D36" s="20" t="s">
        <v>38</v>
      </c>
      <c r="E36" s="172"/>
    </row>
    <row r="37" spans="2:5" x14ac:dyDescent="0.25">
      <c r="B37" s="243"/>
      <c r="C37" s="169" t="s">
        <v>33</v>
      </c>
      <c r="D37" s="20" t="s">
        <v>38</v>
      </c>
      <c r="E37" s="172"/>
    </row>
    <row r="38" spans="2:5" x14ac:dyDescent="0.25">
      <c r="B38" s="243"/>
      <c r="C38" s="169" t="s">
        <v>34</v>
      </c>
      <c r="D38" s="20" t="s">
        <v>38</v>
      </c>
      <c r="E38" s="172"/>
    </row>
    <row r="39" spans="2:5" x14ac:dyDescent="0.25">
      <c r="B39" s="243"/>
      <c r="C39" s="169" t="s">
        <v>35</v>
      </c>
      <c r="D39" s="20" t="s">
        <v>38</v>
      </c>
      <c r="E39" s="172"/>
    </row>
    <row r="40" spans="2:5" ht="15.75" thickBot="1" x14ac:dyDescent="0.3">
      <c r="B40" s="244"/>
      <c r="C40" s="170" t="s">
        <v>36</v>
      </c>
      <c r="D40" s="21" t="s">
        <v>38</v>
      </c>
      <c r="E40" s="172"/>
    </row>
    <row r="41" spans="2:5" x14ac:dyDescent="0.25">
      <c r="B41" s="242" t="s">
        <v>39</v>
      </c>
      <c r="C41" s="136" t="s">
        <v>20</v>
      </c>
      <c r="D41" s="20" t="s">
        <v>21</v>
      </c>
      <c r="E41" s="19"/>
    </row>
    <row r="42" spans="2:5" x14ac:dyDescent="0.25">
      <c r="B42" s="243"/>
      <c r="C42" s="36" t="s">
        <v>23</v>
      </c>
      <c r="D42" s="20" t="s">
        <v>21</v>
      </c>
      <c r="E42" s="20"/>
    </row>
    <row r="43" spans="2:5" x14ac:dyDescent="0.25">
      <c r="B43" s="243"/>
      <c r="C43" s="36" t="s">
        <v>24</v>
      </c>
      <c r="D43" s="20" t="s">
        <v>21</v>
      </c>
      <c r="E43" s="20"/>
    </row>
    <row r="44" spans="2:5" x14ac:dyDescent="0.25">
      <c r="B44" s="243"/>
      <c r="C44" s="36" t="s">
        <v>25</v>
      </c>
      <c r="D44" s="20" t="s">
        <v>40</v>
      </c>
      <c r="E44" s="20"/>
    </row>
    <row r="45" spans="2:5" ht="28.5" x14ac:dyDescent="0.25">
      <c r="B45" s="243"/>
      <c r="C45" s="36" t="s">
        <v>26</v>
      </c>
      <c r="D45" s="20" t="s">
        <v>21</v>
      </c>
      <c r="E45" s="20"/>
    </row>
    <row r="46" spans="2:5" x14ac:dyDescent="0.25">
      <c r="B46" s="243"/>
      <c r="C46" s="36" t="s">
        <v>27</v>
      </c>
      <c r="D46" s="20" t="s">
        <v>21</v>
      </c>
      <c r="E46" s="20"/>
    </row>
    <row r="47" spans="2:5" x14ac:dyDescent="0.25">
      <c r="B47" s="243"/>
      <c r="C47" s="36" t="s">
        <v>28</v>
      </c>
      <c r="D47" s="20" t="s">
        <v>21</v>
      </c>
      <c r="E47" s="20"/>
    </row>
    <row r="48" spans="2:5" x14ac:dyDescent="0.25">
      <c r="B48" s="243"/>
      <c r="C48" s="36" t="s">
        <v>29</v>
      </c>
      <c r="D48" s="20" t="s">
        <v>21</v>
      </c>
      <c r="E48" s="20"/>
    </row>
    <row r="49" spans="2:5" ht="28.5" x14ac:dyDescent="0.25">
      <c r="B49" s="243"/>
      <c r="C49" s="36" t="s">
        <v>30</v>
      </c>
      <c r="D49" s="20" t="s">
        <v>21</v>
      </c>
      <c r="E49" s="20"/>
    </row>
    <row r="50" spans="2:5" x14ac:dyDescent="0.25">
      <c r="B50" s="243"/>
      <c r="C50" s="36" t="s">
        <v>31</v>
      </c>
      <c r="D50" s="20" t="s">
        <v>21</v>
      </c>
      <c r="E50" s="20"/>
    </row>
    <row r="51" spans="2:5" x14ac:dyDescent="0.25">
      <c r="B51" s="243"/>
      <c r="C51" s="36" t="s">
        <v>32</v>
      </c>
      <c r="D51" s="20" t="s">
        <v>21</v>
      </c>
      <c r="E51" s="20"/>
    </row>
    <row r="52" spans="2:5" x14ac:dyDescent="0.25">
      <c r="B52" s="243"/>
      <c r="C52" s="36" t="s">
        <v>33</v>
      </c>
      <c r="D52" s="20" t="s">
        <v>21</v>
      </c>
      <c r="E52" s="20"/>
    </row>
    <row r="53" spans="2:5" x14ac:dyDescent="0.25">
      <c r="B53" s="243"/>
      <c r="C53" s="36" t="s">
        <v>34</v>
      </c>
      <c r="D53" s="20" t="s">
        <v>21</v>
      </c>
      <c r="E53" s="20"/>
    </row>
    <row r="54" spans="2:5" x14ac:dyDescent="0.25">
      <c r="B54" s="243"/>
      <c r="C54" s="36" t="s">
        <v>35</v>
      </c>
      <c r="D54" s="20" t="s">
        <v>21</v>
      </c>
      <c r="E54" s="20"/>
    </row>
    <row r="55" spans="2:5" ht="15.75" thickBot="1" x14ac:dyDescent="0.3">
      <c r="B55" s="244"/>
      <c r="C55" s="137" t="s">
        <v>36</v>
      </c>
      <c r="D55" s="20" t="s">
        <v>21</v>
      </c>
      <c r="E55" s="20"/>
    </row>
    <row r="56" spans="2:5" ht="15" customHeight="1" x14ac:dyDescent="0.25">
      <c r="B56" s="239" t="s">
        <v>41</v>
      </c>
      <c r="C56" s="37" t="s">
        <v>42</v>
      </c>
      <c r="D56" s="19" t="s">
        <v>21</v>
      </c>
      <c r="E56" s="19" t="s">
        <v>21</v>
      </c>
    </row>
    <row r="57" spans="2:5" x14ac:dyDescent="0.25">
      <c r="B57" s="240"/>
      <c r="C57" s="37" t="s">
        <v>43</v>
      </c>
      <c r="D57" s="20" t="s">
        <v>21</v>
      </c>
      <c r="E57" s="20" t="s">
        <v>21</v>
      </c>
    </row>
    <row r="58" spans="2:5" x14ac:dyDescent="0.25">
      <c r="B58" s="240"/>
      <c r="C58" s="37" t="s">
        <v>44</v>
      </c>
      <c r="D58" s="20" t="s">
        <v>21</v>
      </c>
      <c r="E58" s="20" t="s">
        <v>21</v>
      </c>
    </row>
    <row r="59" spans="2:5" x14ac:dyDescent="0.25">
      <c r="B59" s="240"/>
      <c r="C59" s="37" t="s">
        <v>45</v>
      </c>
      <c r="D59" s="20" t="s">
        <v>21</v>
      </c>
      <c r="E59" s="20" t="s">
        <v>21</v>
      </c>
    </row>
    <row r="60" spans="2:5" ht="28.5" x14ac:dyDescent="0.25">
      <c r="B60" s="240"/>
      <c r="C60" s="37" t="s">
        <v>46</v>
      </c>
      <c r="D60" s="20" t="s">
        <v>21</v>
      </c>
      <c r="E60" s="20" t="s">
        <v>21</v>
      </c>
    </row>
    <row r="61" spans="2:5" ht="28.5" x14ac:dyDescent="0.25">
      <c r="B61" s="240"/>
      <c r="C61" s="37" t="s">
        <v>47</v>
      </c>
      <c r="D61" s="20" t="s">
        <v>21</v>
      </c>
      <c r="E61" s="20" t="s">
        <v>21</v>
      </c>
    </row>
    <row r="62" spans="2:5" x14ac:dyDescent="0.25">
      <c r="B62" s="240"/>
      <c r="C62" s="37" t="s">
        <v>48</v>
      </c>
      <c r="D62" s="20" t="s">
        <v>21</v>
      </c>
      <c r="E62" s="20" t="s">
        <v>21</v>
      </c>
    </row>
    <row r="63" spans="2:5" ht="28.5" x14ac:dyDescent="0.25">
      <c r="B63" s="240"/>
      <c r="C63" s="37" t="s">
        <v>49</v>
      </c>
      <c r="D63" s="20" t="s">
        <v>21</v>
      </c>
      <c r="E63" s="20" t="s">
        <v>21</v>
      </c>
    </row>
    <row r="64" spans="2:5" ht="28.5" x14ac:dyDescent="0.25">
      <c r="B64" s="240"/>
      <c r="C64" s="37" t="s">
        <v>50</v>
      </c>
      <c r="D64" s="20" t="s">
        <v>21</v>
      </c>
      <c r="E64" s="20" t="s">
        <v>21</v>
      </c>
    </row>
    <row r="65" spans="2:5" ht="28.5" x14ac:dyDescent="0.25">
      <c r="B65" s="240"/>
      <c r="C65" s="37" t="s">
        <v>51</v>
      </c>
      <c r="D65" s="20" t="s">
        <v>21</v>
      </c>
      <c r="E65" s="20" t="s">
        <v>21</v>
      </c>
    </row>
    <row r="66" spans="2:5" x14ac:dyDescent="0.25">
      <c r="B66" s="240"/>
      <c r="C66" s="37" t="s">
        <v>52</v>
      </c>
      <c r="D66" s="20" t="s">
        <v>21</v>
      </c>
      <c r="E66" s="20" t="s">
        <v>21</v>
      </c>
    </row>
    <row r="67" spans="2:5" ht="15.75" thickBot="1" x14ac:dyDescent="0.3">
      <c r="B67" s="241"/>
      <c r="C67" s="38" t="s">
        <v>53</v>
      </c>
      <c r="D67" s="21" t="s">
        <v>22</v>
      </c>
      <c r="E67" s="21" t="s">
        <v>22</v>
      </c>
    </row>
    <row r="68" spans="2:5" x14ac:dyDescent="0.25">
      <c r="B68" s="239" t="s">
        <v>54</v>
      </c>
      <c r="C68" s="25" t="s">
        <v>55</v>
      </c>
      <c r="D68" s="11" t="s">
        <v>21</v>
      </c>
      <c r="E68" s="11" t="s">
        <v>21</v>
      </c>
    </row>
    <row r="69" spans="2:5" x14ac:dyDescent="0.25">
      <c r="B69" s="240"/>
      <c r="C69" s="25" t="s">
        <v>25</v>
      </c>
      <c r="D69" s="11" t="s">
        <v>21</v>
      </c>
      <c r="E69" s="11" t="s">
        <v>21</v>
      </c>
    </row>
    <row r="70" spans="2:5" ht="28.5" x14ac:dyDescent="0.25">
      <c r="B70" s="240"/>
      <c r="C70" s="25" t="s">
        <v>56</v>
      </c>
      <c r="D70" s="11" t="s">
        <v>21</v>
      </c>
      <c r="E70" s="11" t="s">
        <v>21</v>
      </c>
    </row>
    <row r="71" spans="2:5" ht="28.5" x14ac:dyDescent="0.25">
      <c r="B71" s="240"/>
      <c r="C71" s="25" t="s">
        <v>57</v>
      </c>
      <c r="D71" s="11" t="s">
        <v>21</v>
      </c>
      <c r="E71" s="11" t="s">
        <v>21</v>
      </c>
    </row>
    <row r="72" spans="2:5" ht="28.5" x14ac:dyDescent="0.25">
      <c r="B72" s="240"/>
      <c r="C72" s="25" t="s">
        <v>58</v>
      </c>
      <c r="D72" s="11" t="s">
        <v>21</v>
      </c>
      <c r="E72" s="11" t="s">
        <v>21</v>
      </c>
    </row>
    <row r="73" spans="2:5" ht="28.5" x14ac:dyDescent="0.25">
      <c r="B73" s="240"/>
      <c r="C73" s="25" t="s">
        <v>59</v>
      </c>
      <c r="D73" s="11" t="s">
        <v>22</v>
      </c>
      <c r="E73" s="11" t="s">
        <v>22</v>
      </c>
    </row>
    <row r="74" spans="2:5" x14ac:dyDescent="0.25">
      <c r="B74" s="240"/>
      <c r="C74" s="25" t="s">
        <v>60</v>
      </c>
      <c r="D74" s="11" t="s">
        <v>21</v>
      </c>
      <c r="E74" s="11" t="s">
        <v>21</v>
      </c>
    </row>
    <row r="75" spans="2:5" x14ac:dyDescent="0.25">
      <c r="B75" s="240"/>
      <c r="C75" s="25" t="s">
        <v>32</v>
      </c>
      <c r="D75" s="11" t="s">
        <v>21</v>
      </c>
      <c r="E75" s="11" t="s">
        <v>21</v>
      </c>
    </row>
    <row r="76" spans="2:5" x14ac:dyDescent="0.25">
      <c r="B76" s="240"/>
      <c r="C76" s="25" t="s">
        <v>33</v>
      </c>
      <c r="D76" s="11" t="s">
        <v>21</v>
      </c>
      <c r="E76" s="11" t="s">
        <v>21</v>
      </c>
    </row>
    <row r="77" spans="2:5" x14ac:dyDescent="0.25">
      <c r="B77" s="240"/>
      <c r="C77" s="25" t="s">
        <v>35</v>
      </c>
      <c r="D77" s="11" t="s">
        <v>21</v>
      </c>
      <c r="E77" s="11" t="s">
        <v>21</v>
      </c>
    </row>
    <row r="78" spans="2:5" ht="15.75" thickBot="1" x14ac:dyDescent="0.3">
      <c r="B78" s="241"/>
      <c r="C78" s="138" t="s">
        <v>36</v>
      </c>
      <c r="D78" s="11" t="s">
        <v>21</v>
      </c>
      <c r="E78" s="11" t="s">
        <v>21</v>
      </c>
    </row>
    <row r="79" spans="2:5" x14ac:dyDescent="0.25">
      <c r="B79" s="239" t="s">
        <v>61</v>
      </c>
      <c r="C79" s="37" t="s">
        <v>62</v>
      </c>
      <c r="D79" s="14" t="s">
        <v>21</v>
      </c>
      <c r="E79" s="14" t="s">
        <v>21</v>
      </c>
    </row>
    <row r="80" spans="2:5" x14ac:dyDescent="0.25">
      <c r="B80" s="240"/>
      <c r="C80" s="37" t="s">
        <v>63</v>
      </c>
      <c r="D80" s="14" t="s">
        <v>21</v>
      </c>
      <c r="E80" s="14" t="s">
        <v>21</v>
      </c>
    </row>
    <row r="81" spans="2:5" x14ac:dyDescent="0.25">
      <c r="B81" s="240"/>
      <c r="C81" s="37" t="s">
        <v>64</v>
      </c>
      <c r="D81" s="14" t="s">
        <v>21</v>
      </c>
      <c r="E81" s="14" t="s">
        <v>21</v>
      </c>
    </row>
    <row r="82" spans="2:5" x14ac:dyDescent="0.25">
      <c r="B82" s="240"/>
      <c r="C82" s="37" t="s">
        <v>65</v>
      </c>
      <c r="D82" s="14" t="s">
        <v>21</v>
      </c>
      <c r="E82" s="14" t="s">
        <v>21</v>
      </c>
    </row>
    <row r="83" spans="2:5" x14ac:dyDescent="0.25">
      <c r="B83" s="240"/>
      <c r="C83" s="37" t="s">
        <v>66</v>
      </c>
      <c r="D83" s="14" t="s">
        <v>21</v>
      </c>
      <c r="E83" s="14" t="s">
        <v>21</v>
      </c>
    </row>
    <row r="84" spans="2:5" x14ac:dyDescent="0.25">
      <c r="B84" s="240"/>
      <c r="C84" s="37" t="s">
        <v>67</v>
      </c>
      <c r="D84" s="14" t="s">
        <v>21</v>
      </c>
      <c r="E84" s="14" t="s">
        <v>21</v>
      </c>
    </row>
    <row r="85" spans="2:5" ht="15.75" thickBot="1" x14ac:dyDescent="0.3">
      <c r="B85" s="241"/>
      <c r="C85" s="38" t="s">
        <v>33</v>
      </c>
      <c r="D85" s="14" t="s">
        <v>22</v>
      </c>
      <c r="E85" s="160" t="s">
        <v>22</v>
      </c>
    </row>
    <row r="86" spans="2:5" x14ac:dyDescent="0.25">
      <c r="B86" s="239" t="s">
        <v>68</v>
      </c>
      <c r="C86" s="25" t="s">
        <v>69</v>
      </c>
      <c r="D86" s="173" t="s">
        <v>70</v>
      </c>
      <c r="E86" s="173" t="s">
        <v>71</v>
      </c>
    </row>
    <row r="87" spans="2:5" x14ac:dyDescent="0.25">
      <c r="B87" s="240"/>
      <c r="C87" s="25" t="s">
        <v>72</v>
      </c>
      <c r="D87" s="173" t="s">
        <v>70</v>
      </c>
      <c r="E87" s="173" t="s">
        <v>71</v>
      </c>
    </row>
    <row r="88" spans="2:5" ht="28.5" x14ac:dyDescent="0.25">
      <c r="B88" s="240"/>
      <c r="C88" s="25" t="s">
        <v>73</v>
      </c>
      <c r="D88" s="173" t="s">
        <v>70</v>
      </c>
      <c r="E88" s="173" t="s">
        <v>71</v>
      </c>
    </row>
    <row r="89" spans="2:5" x14ac:dyDescent="0.25">
      <c r="B89" s="240"/>
      <c r="C89" s="25" t="s">
        <v>74</v>
      </c>
      <c r="D89" s="173" t="s">
        <v>70</v>
      </c>
      <c r="E89" s="173" t="s">
        <v>71</v>
      </c>
    </row>
    <row r="90" spans="2:5" ht="28.5" x14ac:dyDescent="0.25">
      <c r="B90" s="240"/>
      <c r="C90" s="25" t="s">
        <v>75</v>
      </c>
      <c r="D90" s="173" t="s">
        <v>70</v>
      </c>
      <c r="E90" s="173" t="s">
        <v>71</v>
      </c>
    </row>
    <row r="91" spans="2:5" ht="43.5" thickBot="1" x14ac:dyDescent="0.3">
      <c r="B91" s="241"/>
      <c r="C91" s="24" t="s">
        <v>76</v>
      </c>
      <c r="D91" s="173" t="s">
        <v>70</v>
      </c>
      <c r="E91" s="173" t="s">
        <v>71</v>
      </c>
    </row>
    <row r="92" spans="2:5" ht="43.5" thickBot="1" x14ac:dyDescent="0.3">
      <c r="B92" s="239" t="s">
        <v>77</v>
      </c>
      <c r="C92" s="25" t="s">
        <v>78</v>
      </c>
      <c r="D92" s="13" t="s">
        <v>79</v>
      </c>
      <c r="E92" s="13" t="s">
        <v>80</v>
      </c>
    </row>
    <row r="93" spans="2:5" ht="29.25" thickBot="1" x14ac:dyDescent="0.3">
      <c r="B93" s="241"/>
      <c r="C93" s="24" t="s">
        <v>81</v>
      </c>
      <c r="D93" s="13" t="s">
        <v>80</v>
      </c>
      <c r="E93" s="13" t="s">
        <v>80</v>
      </c>
    </row>
    <row r="94" spans="2:5" x14ac:dyDescent="0.25">
      <c r="B94" s="235" t="s">
        <v>82</v>
      </c>
      <c r="C94" s="25" t="s">
        <v>83</v>
      </c>
      <c r="D94" s="13" t="s">
        <v>71</v>
      </c>
      <c r="E94" s="13" t="s">
        <v>71</v>
      </c>
    </row>
    <row r="95" spans="2:5" ht="15.75" x14ac:dyDescent="0.25">
      <c r="B95" s="216"/>
      <c r="C95" s="25" t="s">
        <v>84</v>
      </c>
      <c r="D95" s="11" t="s">
        <v>71</v>
      </c>
      <c r="E95" s="11" t="s">
        <v>71</v>
      </c>
    </row>
    <row r="96" spans="2:5" ht="15.75" thickBot="1" x14ac:dyDescent="0.3">
      <c r="B96" s="217"/>
      <c r="C96" s="24" t="s">
        <v>85</v>
      </c>
      <c r="D96" s="12"/>
      <c r="E96" s="12"/>
    </row>
    <row r="97" spans="2:5" ht="29.25" thickBot="1" x14ac:dyDescent="0.3">
      <c r="B97" s="215" t="s">
        <v>86</v>
      </c>
      <c r="C97" s="25" t="s">
        <v>87</v>
      </c>
      <c r="D97" s="13" t="s">
        <v>70</v>
      </c>
      <c r="E97" s="13" t="s">
        <v>70</v>
      </c>
    </row>
    <row r="98" spans="2:5" ht="30" thickBot="1" x14ac:dyDescent="0.3">
      <c r="B98" s="216"/>
      <c r="C98" s="139" t="s">
        <v>88</v>
      </c>
      <c r="D98" s="13" t="s">
        <v>70</v>
      </c>
      <c r="E98" s="13" t="s">
        <v>70</v>
      </c>
    </row>
    <row r="99" spans="2:5" ht="15.75" thickBot="1" x14ac:dyDescent="0.3">
      <c r="B99" s="216"/>
      <c r="C99" s="139" t="s">
        <v>32</v>
      </c>
      <c r="D99" s="13" t="s">
        <v>70</v>
      </c>
      <c r="E99" s="13" t="s">
        <v>70</v>
      </c>
    </row>
    <row r="100" spans="2:5" ht="15.75" thickBot="1" x14ac:dyDescent="0.3">
      <c r="B100" s="216"/>
      <c r="C100" s="139" t="s">
        <v>33</v>
      </c>
      <c r="D100" s="13" t="s">
        <v>70</v>
      </c>
      <c r="E100" s="13" t="s">
        <v>70</v>
      </c>
    </row>
    <row r="101" spans="2:5" ht="15.75" thickBot="1" x14ac:dyDescent="0.3">
      <c r="B101" s="216"/>
      <c r="C101" s="139" t="s">
        <v>35</v>
      </c>
      <c r="D101" s="13" t="s">
        <v>70</v>
      </c>
      <c r="E101" s="13" t="s">
        <v>70</v>
      </c>
    </row>
    <row r="102" spans="2:5" ht="15.75" thickBot="1" x14ac:dyDescent="0.3">
      <c r="B102" s="217"/>
      <c r="C102" s="138" t="s">
        <v>36</v>
      </c>
      <c r="D102" s="13" t="s">
        <v>70</v>
      </c>
      <c r="E102" s="13" t="s">
        <v>70</v>
      </c>
    </row>
    <row r="103" spans="2:5" ht="15.75" thickBot="1" x14ac:dyDescent="0.3"/>
    <row r="104" spans="2:5" ht="27" customHeight="1" thickBot="1" x14ac:dyDescent="0.3">
      <c r="B104" s="226" t="s">
        <v>89</v>
      </c>
      <c r="C104" s="227"/>
      <c r="D104" s="7" t="s">
        <v>90</v>
      </c>
      <c r="E104" s="7" t="s">
        <v>90</v>
      </c>
    </row>
    <row r="105" spans="2:5" ht="41.25" customHeight="1" x14ac:dyDescent="0.25">
      <c r="B105" s="218" t="s">
        <v>91</v>
      </c>
      <c r="C105" s="219"/>
      <c r="D105" s="15" t="s">
        <v>21</v>
      </c>
      <c r="E105" s="15" t="s">
        <v>92</v>
      </c>
    </row>
    <row r="106" spans="2:5" ht="36" customHeight="1" x14ac:dyDescent="0.25">
      <c r="B106" s="220" t="s">
        <v>93</v>
      </c>
      <c r="C106" s="221"/>
      <c r="D106" s="16" t="s">
        <v>21</v>
      </c>
      <c r="E106" s="16" t="s">
        <v>21</v>
      </c>
    </row>
    <row r="107" spans="2:5" ht="32.25" customHeight="1" x14ac:dyDescent="0.25">
      <c r="B107" s="222"/>
      <c r="C107" s="223"/>
      <c r="D107" s="16" t="s">
        <v>94</v>
      </c>
      <c r="E107" s="16" t="s">
        <v>94</v>
      </c>
    </row>
    <row r="108" spans="2:5" ht="54" customHeight="1" x14ac:dyDescent="0.25">
      <c r="B108" s="224" t="s">
        <v>95</v>
      </c>
      <c r="C108" s="225"/>
      <c r="D108" s="16" t="s">
        <v>96</v>
      </c>
      <c r="E108" s="16"/>
    </row>
    <row r="109" spans="2:5" ht="54" customHeight="1" thickBot="1" x14ac:dyDescent="0.3">
      <c r="B109" s="213" t="s">
        <v>97</v>
      </c>
      <c r="C109" s="214"/>
      <c r="D109" s="16" t="s">
        <v>98</v>
      </c>
      <c r="E109" s="140" t="s">
        <v>99</v>
      </c>
    </row>
    <row r="110" spans="2:5" ht="54" customHeight="1" x14ac:dyDescent="0.25">
      <c r="B110" s="213" t="s">
        <v>100</v>
      </c>
      <c r="C110" s="214"/>
      <c r="D110" s="16" t="s">
        <v>101</v>
      </c>
      <c r="E110" s="16" t="s">
        <v>102</v>
      </c>
    </row>
    <row r="111" spans="2:5" ht="15.75" thickBot="1" x14ac:dyDescent="0.3"/>
    <row r="112" spans="2:5" ht="15.75" thickBot="1" x14ac:dyDescent="0.3">
      <c r="B112" s="226" t="s">
        <v>103</v>
      </c>
      <c r="C112" s="230"/>
      <c r="D112" s="8"/>
      <c r="E112" s="8"/>
    </row>
    <row r="113" spans="2:5" ht="35.25" customHeight="1" thickBot="1" x14ac:dyDescent="0.3">
      <c r="B113" s="231" t="s">
        <v>104</v>
      </c>
      <c r="C113" s="232"/>
      <c r="D113" s="141" t="s">
        <v>105</v>
      </c>
      <c r="E113" s="141" t="s">
        <v>105</v>
      </c>
    </row>
    <row r="114" spans="2:5" ht="35.25" customHeight="1" x14ac:dyDescent="0.25">
      <c r="B114" s="228" t="s">
        <v>106</v>
      </c>
      <c r="C114" s="229"/>
      <c r="D114" s="141" t="s">
        <v>105</v>
      </c>
      <c r="E114" s="141" t="s">
        <v>107</v>
      </c>
    </row>
    <row r="115" spans="2:5" ht="35.25" customHeight="1" thickBot="1" x14ac:dyDescent="0.3">
      <c r="B115" s="228" t="s">
        <v>108</v>
      </c>
      <c r="C115" s="229"/>
      <c r="D115" s="141" t="s">
        <v>105</v>
      </c>
      <c r="E115" s="141" t="s">
        <v>105</v>
      </c>
    </row>
    <row r="116" spans="2:5" ht="35.25" customHeight="1" thickBot="1" x14ac:dyDescent="0.3">
      <c r="B116" s="233" t="s">
        <v>109</v>
      </c>
      <c r="C116" s="234"/>
      <c r="D116" s="141" t="s">
        <v>105</v>
      </c>
      <c r="E116" s="141" t="s">
        <v>105</v>
      </c>
    </row>
    <row r="117" spans="2:5" ht="35.25" customHeight="1" thickBot="1" x14ac:dyDescent="0.3">
      <c r="B117" s="233" t="s">
        <v>110</v>
      </c>
      <c r="C117" s="234"/>
      <c r="D117" s="141" t="s">
        <v>105</v>
      </c>
      <c r="E117" s="141" t="s">
        <v>105</v>
      </c>
    </row>
    <row r="118" spans="2:5" ht="35.25" customHeight="1" thickBot="1" x14ac:dyDescent="0.3">
      <c r="B118" s="228" t="s">
        <v>111</v>
      </c>
      <c r="C118" s="229"/>
      <c r="D118" s="141" t="s">
        <v>105</v>
      </c>
      <c r="E118" s="141" t="s">
        <v>105</v>
      </c>
    </row>
    <row r="119" spans="2:5" ht="35.25" customHeight="1" x14ac:dyDescent="0.25">
      <c r="B119" s="228" t="s">
        <v>112</v>
      </c>
      <c r="C119" s="229"/>
      <c r="D119" s="141" t="s">
        <v>105</v>
      </c>
      <c r="E119" s="141" t="s">
        <v>105</v>
      </c>
    </row>
  </sheetData>
  <mergeCells count="26">
    <mergeCell ref="B94:B96"/>
    <mergeCell ref="D3:F3"/>
    <mergeCell ref="A1:F1"/>
    <mergeCell ref="B11:B25"/>
    <mergeCell ref="B41:B55"/>
    <mergeCell ref="B26:B40"/>
    <mergeCell ref="B68:B78"/>
    <mergeCell ref="B79:B85"/>
    <mergeCell ref="B86:B91"/>
    <mergeCell ref="B56:B67"/>
    <mergeCell ref="B92:B93"/>
    <mergeCell ref="B119:C119"/>
    <mergeCell ref="B112:C112"/>
    <mergeCell ref="B113:C113"/>
    <mergeCell ref="B114:C114"/>
    <mergeCell ref="B115:C115"/>
    <mergeCell ref="B116:C116"/>
    <mergeCell ref="B117:C117"/>
    <mergeCell ref="B118:C118"/>
    <mergeCell ref="B109:C109"/>
    <mergeCell ref="B110:C110"/>
    <mergeCell ref="B97:B102"/>
    <mergeCell ref="B105:C105"/>
    <mergeCell ref="B106:C107"/>
    <mergeCell ref="B108:C108"/>
    <mergeCell ref="B104:C104"/>
  </mergeCells>
  <pageMargins left="0.70866141732283461" right="0.70866141732283461" top="0.74803149606299213" bottom="0.74803149606299213" header="0.31496062992125984" footer="0.31496062992125984"/>
  <pageSetup paperSize="8" scale="70" orientation="landscape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CFD5-BB41-4FDD-80D2-F6C853F04034}">
  <dimension ref="A1:R91"/>
  <sheetViews>
    <sheetView topLeftCell="G43" zoomScale="55" zoomScaleNormal="55" workbookViewId="0">
      <selection activeCell="C31" sqref="C31"/>
    </sheetView>
  </sheetViews>
  <sheetFormatPr baseColWidth="10" defaultColWidth="11.42578125" defaultRowHeight="15" x14ac:dyDescent="0.25"/>
  <cols>
    <col min="1" max="1" width="26.85546875" customWidth="1"/>
    <col min="2" max="2" width="30.7109375" customWidth="1"/>
    <col min="3" max="3" width="15.85546875" customWidth="1"/>
    <col min="4" max="4" width="18.140625" customWidth="1"/>
    <col min="5" max="5" width="15.28515625" customWidth="1"/>
    <col min="6" max="6" width="8.5703125" customWidth="1"/>
    <col min="7" max="7" width="25.42578125" customWidth="1"/>
    <col min="8" max="8" width="31.28515625" customWidth="1"/>
    <col min="9" max="9" width="11.42578125" customWidth="1"/>
    <col min="10" max="10" width="18.28515625" customWidth="1"/>
    <col min="11" max="11" width="13.85546875" customWidth="1"/>
    <col min="12" max="12" width="8.28515625" customWidth="1"/>
    <col min="13" max="13" width="28.85546875" customWidth="1"/>
    <col min="14" max="14" width="28.28515625" customWidth="1"/>
    <col min="15" max="15" width="10.7109375" customWidth="1"/>
    <col min="16" max="16" width="18.7109375" customWidth="1"/>
    <col min="17" max="17" width="11.42578125" style="17"/>
  </cols>
  <sheetData>
    <row r="1" spans="1:17" ht="44.25" customHeight="1" thickBot="1" x14ac:dyDescent="0.3">
      <c r="A1" s="245" t="s">
        <v>113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</row>
    <row r="2" spans="1:17" ht="25.5" customHeight="1" thickBot="1" x14ac:dyDescent="0.3">
      <c r="A2" s="3"/>
    </row>
    <row r="3" spans="1:17" ht="41.45" customHeight="1" thickBot="1" x14ac:dyDescent="0.3">
      <c r="A3" s="247" t="s">
        <v>114</v>
      </c>
      <c r="B3" s="248"/>
      <c r="C3" s="248"/>
      <c r="D3" s="249"/>
      <c r="E3" s="250"/>
      <c r="G3" s="247" t="s">
        <v>115</v>
      </c>
      <c r="H3" s="248"/>
      <c r="I3" s="248"/>
      <c r="J3" s="249"/>
      <c r="K3" s="250"/>
      <c r="M3" s="247" t="s">
        <v>116</v>
      </c>
      <c r="N3" s="248"/>
      <c r="O3" s="248"/>
      <c r="P3" s="249"/>
      <c r="Q3" s="250"/>
    </row>
    <row r="4" spans="1:17" ht="15.75" thickBot="1" x14ac:dyDescent="0.3">
      <c r="B4" s="18"/>
    </row>
    <row r="5" spans="1:17" ht="27" thickBot="1" x14ac:dyDescent="0.3">
      <c r="A5" s="251" t="s">
        <v>117</v>
      </c>
      <c r="B5" s="252"/>
      <c r="C5" s="252"/>
      <c r="D5" s="253"/>
      <c r="E5" s="254"/>
      <c r="G5" s="251" t="s">
        <v>117</v>
      </c>
      <c r="H5" s="252"/>
      <c r="I5" s="252"/>
      <c r="J5" s="255"/>
      <c r="K5" s="256"/>
      <c r="M5" s="251" t="s">
        <v>117</v>
      </c>
      <c r="N5" s="252"/>
      <c r="O5" s="252"/>
      <c r="P5" s="253"/>
      <c r="Q5" s="254"/>
    </row>
    <row r="6" spans="1:17" ht="19.5" thickBot="1" x14ac:dyDescent="0.3">
      <c r="A6" s="33" t="s">
        <v>118</v>
      </c>
      <c r="B6" s="34" t="s">
        <v>117</v>
      </c>
      <c r="C6" s="34" t="s">
        <v>119</v>
      </c>
      <c r="D6" s="34" t="s">
        <v>120</v>
      </c>
      <c r="E6" s="35" t="s">
        <v>121</v>
      </c>
      <c r="G6" s="33" t="s">
        <v>118</v>
      </c>
      <c r="H6" s="34" t="s">
        <v>117</v>
      </c>
      <c r="I6" s="34" t="s">
        <v>119</v>
      </c>
      <c r="J6" s="34" t="s">
        <v>120</v>
      </c>
      <c r="K6" s="35" t="s">
        <v>121</v>
      </c>
      <c r="M6" s="33" t="s">
        <v>118</v>
      </c>
      <c r="N6" s="34" t="s">
        <v>117</v>
      </c>
      <c r="O6" s="34" t="s">
        <v>119</v>
      </c>
      <c r="P6" s="34" t="s">
        <v>120</v>
      </c>
      <c r="Q6" s="35" t="s">
        <v>121</v>
      </c>
    </row>
    <row r="7" spans="1:17" x14ac:dyDescent="0.25">
      <c r="A7" s="23" t="s">
        <v>122</v>
      </c>
      <c r="B7" s="23" t="s">
        <v>123</v>
      </c>
      <c r="C7" s="29">
        <v>185.04</v>
      </c>
      <c r="D7" s="23" t="s">
        <v>21</v>
      </c>
      <c r="E7" s="40" t="s">
        <v>124</v>
      </c>
      <c r="G7" s="45" t="s">
        <v>125</v>
      </c>
      <c r="H7" s="43" t="s">
        <v>126</v>
      </c>
      <c r="I7" s="47">
        <v>32.54</v>
      </c>
      <c r="J7" s="43" t="s">
        <v>21</v>
      </c>
      <c r="K7" s="48" t="s">
        <v>124</v>
      </c>
      <c r="M7" s="45"/>
      <c r="N7" s="43"/>
      <c r="O7" s="47"/>
      <c r="P7" s="43"/>
      <c r="Q7" s="48"/>
    </row>
    <row r="8" spans="1:17" x14ac:dyDescent="0.25">
      <c r="A8" s="51" t="s">
        <v>127</v>
      </c>
      <c r="B8" s="51" t="s">
        <v>126</v>
      </c>
      <c r="C8" s="52">
        <f>2.46*3</f>
        <v>7.38</v>
      </c>
      <c r="D8" s="23" t="s">
        <v>21</v>
      </c>
      <c r="E8" s="40" t="s">
        <v>124</v>
      </c>
      <c r="G8" s="42" t="s">
        <v>128</v>
      </c>
      <c r="H8" s="23" t="s">
        <v>126</v>
      </c>
      <c r="I8" s="40" t="s">
        <v>129</v>
      </c>
      <c r="J8" s="23" t="s">
        <v>21</v>
      </c>
      <c r="K8" s="41" t="s">
        <v>124</v>
      </c>
      <c r="M8" s="42"/>
      <c r="N8" s="23"/>
      <c r="O8" s="40"/>
      <c r="P8" s="23"/>
      <c r="Q8" s="41"/>
    </row>
    <row r="9" spans="1:17" x14ac:dyDescent="0.25">
      <c r="A9" s="23" t="s">
        <v>130</v>
      </c>
      <c r="B9" s="23" t="s">
        <v>123</v>
      </c>
      <c r="C9" s="39">
        <v>7.84</v>
      </c>
      <c r="D9" s="23" t="s">
        <v>21</v>
      </c>
      <c r="E9" s="40" t="s">
        <v>124</v>
      </c>
      <c r="G9" s="42" t="s">
        <v>131</v>
      </c>
      <c r="H9" s="23" t="s">
        <v>132</v>
      </c>
      <c r="I9" s="40">
        <f>1.5*1.1</f>
        <v>1.6500000000000001</v>
      </c>
      <c r="J9" s="23" t="s">
        <v>22</v>
      </c>
      <c r="K9" s="41" t="s">
        <v>124</v>
      </c>
      <c r="M9" s="42" t="s">
        <v>133</v>
      </c>
      <c r="N9" s="23" t="s">
        <v>134</v>
      </c>
      <c r="O9" s="40">
        <v>24</v>
      </c>
      <c r="P9" s="23" t="s">
        <v>71</v>
      </c>
      <c r="Q9" s="41" t="s">
        <v>135</v>
      </c>
    </row>
    <row r="10" spans="1:17" x14ac:dyDescent="0.25">
      <c r="A10" s="23" t="s">
        <v>136</v>
      </c>
      <c r="B10" s="23" t="s">
        <v>132</v>
      </c>
      <c r="C10" s="29">
        <f>1.5*1.1</f>
        <v>1.6500000000000001</v>
      </c>
      <c r="D10" s="23" t="s">
        <v>22</v>
      </c>
      <c r="E10" s="40" t="s">
        <v>124</v>
      </c>
      <c r="G10" s="42" t="s">
        <v>137</v>
      </c>
      <c r="H10" s="23" t="s">
        <v>126</v>
      </c>
      <c r="I10" s="40">
        <v>5.52</v>
      </c>
      <c r="J10" s="23" t="s">
        <v>38</v>
      </c>
      <c r="K10" s="41" t="s">
        <v>138</v>
      </c>
      <c r="M10" s="42" t="s">
        <v>139</v>
      </c>
      <c r="N10" s="23" t="s">
        <v>126</v>
      </c>
      <c r="O10" s="40">
        <v>33.659999999999997</v>
      </c>
      <c r="P10" s="23" t="s">
        <v>21</v>
      </c>
      <c r="Q10" s="41" t="s">
        <v>124</v>
      </c>
    </row>
    <row r="11" spans="1:17" ht="30" x14ac:dyDescent="0.25">
      <c r="A11" s="23" t="s">
        <v>140</v>
      </c>
      <c r="B11" s="23" t="s">
        <v>126</v>
      </c>
      <c r="C11" s="29">
        <v>35.619999999999997</v>
      </c>
      <c r="D11" s="23" t="s">
        <v>141</v>
      </c>
      <c r="E11" s="40" t="s">
        <v>142</v>
      </c>
      <c r="G11" s="42" t="s">
        <v>143</v>
      </c>
      <c r="H11" s="23" t="s">
        <v>126</v>
      </c>
      <c r="I11" s="40">
        <v>44.73</v>
      </c>
      <c r="J11" s="23" t="s">
        <v>22</v>
      </c>
      <c r="K11" s="41" t="s">
        <v>142</v>
      </c>
      <c r="M11" s="42" t="s">
        <v>128</v>
      </c>
      <c r="N11" s="23" t="s">
        <v>126</v>
      </c>
      <c r="O11" s="40" t="s">
        <v>129</v>
      </c>
      <c r="P11" s="23" t="s">
        <v>21</v>
      </c>
      <c r="Q11" s="41" t="s">
        <v>124</v>
      </c>
    </row>
    <row r="12" spans="1:17" ht="30" x14ac:dyDescent="0.25">
      <c r="A12" s="23" t="s">
        <v>144</v>
      </c>
      <c r="B12" s="23" t="s">
        <v>126</v>
      </c>
      <c r="C12" s="29">
        <v>34.6</v>
      </c>
      <c r="D12" s="23" t="s">
        <v>141</v>
      </c>
      <c r="E12" s="40" t="s">
        <v>142</v>
      </c>
      <c r="G12" s="42" t="s">
        <v>145</v>
      </c>
      <c r="H12" s="23" t="s">
        <v>126</v>
      </c>
      <c r="I12" s="40">
        <v>49.37</v>
      </c>
      <c r="J12" s="23" t="s">
        <v>21</v>
      </c>
      <c r="K12" s="41" t="s">
        <v>124</v>
      </c>
      <c r="M12" s="42" t="s">
        <v>131</v>
      </c>
      <c r="N12" s="23" t="s">
        <v>132</v>
      </c>
      <c r="O12" s="40">
        <v>1.65</v>
      </c>
      <c r="P12" s="23" t="s">
        <v>22</v>
      </c>
      <c r="Q12" s="41" t="s">
        <v>124</v>
      </c>
    </row>
    <row r="13" spans="1:17" x14ac:dyDescent="0.25">
      <c r="A13" s="23" t="s">
        <v>146</v>
      </c>
      <c r="B13" s="23" t="s">
        <v>123</v>
      </c>
      <c r="C13" s="29">
        <v>2.7</v>
      </c>
      <c r="D13" s="23" t="s">
        <v>21</v>
      </c>
      <c r="E13" s="40" t="s">
        <v>124</v>
      </c>
      <c r="G13" s="42" t="s">
        <v>147</v>
      </c>
      <c r="H13" s="23" t="s">
        <v>126</v>
      </c>
      <c r="I13" s="40">
        <v>16.41</v>
      </c>
      <c r="J13" s="23" t="s">
        <v>22</v>
      </c>
      <c r="K13" s="41" t="s">
        <v>142</v>
      </c>
      <c r="M13" s="42" t="s">
        <v>148</v>
      </c>
      <c r="N13" s="23" t="s">
        <v>126</v>
      </c>
      <c r="O13" s="40">
        <v>14.65</v>
      </c>
      <c r="P13" s="23" t="s">
        <v>22</v>
      </c>
      <c r="Q13" s="41" t="s">
        <v>142</v>
      </c>
    </row>
    <row r="14" spans="1:17" x14ac:dyDescent="0.25">
      <c r="A14" s="145" t="s">
        <v>149</v>
      </c>
      <c r="B14" s="23" t="s">
        <v>126</v>
      </c>
      <c r="C14" s="40">
        <v>29.85</v>
      </c>
      <c r="D14" s="23" t="s">
        <v>21</v>
      </c>
      <c r="E14" s="40" t="s">
        <v>124</v>
      </c>
      <c r="G14" s="42" t="s">
        <v>150</v>
      </c>
      <c r="H14" s="23" t="s">
        <v>126</v>
      </c>
      <c r="I14" s="40">
        <v>25.99</v>
      </c>
      <c r="J14" s="23" t="s">
        <v>22</v>
      </c>
      <c r="K14" s="41" t="s">
        <v>142</v>
      </c>
      <c r="M14" s="42" t="s">
        <v>151</v>
      </c>
      <c r="N14" s="23" t="s">
        <v>126</v>
      </c>
      <c r="O14" s="40">
        <v>17.86</v>
      </c>
      <c r="P14" s="23" t="s">
        <v>22</v>
      </c>
      <c r="Q14" s="41" t="s">
        <v>142</v>
      </c>
    </row>
    <row r="15" spans="1:17" x14ac:dyDescent="0.25">
      <c r="A15" s="23" t="s">
        <v>152</v>
      </c>
      <c r="B15" s="23" t="s">
        <v>123</v>
      </c>
      <c r="C15" s="29">
        <v>28.62</v>
      </c>
      <c r="D15" s="23" t="s">
        <v>21</v>
      </c>
      <c r="E15" s="40" t="s">
        <v>124</v>
      </c>
      <c r="G15" s="42" t="s">
        <v>153</v>
      </c>
      <c r="H15" s="23" t="s">
        <v>126</v>
      </c>
      <c r="I15" s="40">
        <v>20.3</v>
      </c>
      <c r="J15" s="23" t="s">
        <v>22</v>
      </c>
      <c r="K15" s="41" t="s">
        <v>142</v>
      </c>
      <c r="M15" s="42" t="s">
        <v>154</v>
      </c>
      <c r="N15" s="23" t="s">
        <v>155</v>
      </c>
      <c r="O15" s="40">
        <v>31.66</v>
      </c>
      <c r="P15" s="23" t="s">
        <v>22</v>
      </c>
      <c r="Q15" s="41" t="s">
        <v>142</v>
      </c>
    </row>
    <row r="16" spans="1:17" x14ac:dyDescent="0.25">
      <c r="A16" s="23" t="s">
        <v>156</v>
      </c>
      <c r="B16" s="23" t="s">
        <v>123</v>
      </c>
      <c r="C16" s="29">
        <v>8.91</v>
      </c>
      <c r="D16" s="23" t="s">
        <v>157</v>
      </c>
      <c r="E16" s="40" t="s">
        <v>138</v>
      </c>
      <c r="G16" s="42" t="s">
        <v>158</v>
      </c>
      <c r="H16" s="23" t="s">
        <v>126</v>
      </c>
      <c r="I16" s="40">
        <v>15.9</v>
      </c>
      <c r="J16" s="23" t="s">
        <v>22</v>
      </c>
      <c r="K16" s="41" t="s">
        <v>142</v>
      </c>
      <c r="M16" s="42" t="s">
        <v>159</v>
      </c>
      <c r="N16" s="23" t="s">
        <v>126</v>
      </c>
      <c r="O16" s="40">
        <v>16</v>
      </c>
      <c r="P16" s="23" t="s">
        <v>157</v>
      </c>
      <c r="Q16" s="41" t="s">
        <v>142</v>
      </c>
    </row>
    <row r="17" spans="1:18" x14ac:dyDescent="0.25">
      <c r="A17" s="23" t="s">
        <v>160</v>
      </c>
      <c r="B17" s="23" t="s">
        <v>126</v>
      </c>
      <c r="C17" s="29">
        <v>14.44</v>
      </c>
      <c r="D17" s="23" t="s">
        <v>21</v>
      </c>
      <c r="E17" s="40" t="s">
        <v>142</v>
      </c>
      <c r="G17" s="42" t="s">
        <v>161</v>
      </c>
      <c r="H17" s="23" t="s">
        <v>126</v>
      </c>
      <c r="I17" s="40">
        <v>13.54</v>
      </c>
      <c r="J17" s="23" t="s">
        <v>22</v>
      </c>
      <c r="K17" s="41" t="s">
        <v>142</v>
      </c>
      <c r="M17" s="42" t="s">
        <v>162</v>
      </c>
      <c r="N17" s="23" t="s">
        <v>155</v>
      </c>
      <c r="O17" s="40">
        <v>24.47</v>
      </c>
      <c r="P17" s="23" t="s">
        <v>22</v>
      </c>
      <c r="Q17" s="41" t="s">
        <v>142</v>
      </c>
    </row>
    <row r="18" spans="1:18" x14ac:dyDescent="0.25">
      <c r="A18" s="23" t="s">
        <v>163</v>
      </c>
      <c r="B18" s="23" t="s">
        <v>126</v>
      </c>
      <c r="C18" s="29">
        <v>47.19</v>
      </c>
      <c r="D18" s="23" t="s">
        <v>141</v>
      </c>
      <c r="E18" s="40" t="s">
        <v>142</v>
      </c>
      <c r="G18" s="42" t="s">
        <v>164</v>
      </c>
      <c r="H18" s="23" t="s">
        <v>126</v>
      </c>
      <c r="I18" s="40">
        <v>41.32</v>
      </c>
      <c r="J18" s="23" t="s">
        <v>22</v>
      </c>
      <c r="K18" s="41" t="s">
        <v>142</v>
      </c>
      <c r="M18" s="42" t="s">
        <v>165</v>
      </c>
      <c r="N18" s="51" t="s">
        <v>126</v>
      </c>
      <c r="O18" s="40">
        <v>44.93</v>
      </c>
      <c r="P18" s="23" t="s">
        <v>21</v>
      </c>
      <c r="Q18" s="41" t="s">
        <v>142</v>
      </c>
    </row>
    <row r="19" spans="1:18" x14ac:dyDescent="0.25">
      <c r="A19" s="23" t="s">
        <v>166</v>
      </c>
      <c r="B19" s="23" t="s">
        <v>126</v>
      </c>
      <c r="C19" s="29">
        <v>7.76</v>
      </c>
      <c r="D19" s="23" t="s">
        <v>21</v>
      </c>
      <c r="E19" s="40" t="s">
        <v>167</v>
      </c>
      <c r="G19" s="42" t="s">
        <v>168</v>
      </c>
      <c r="H19" s="23" t="s">
        <v>126</v>
      </c>
      <c r="I19" s="29">
        <v>7.18</v>
      </c>
      <c r="J19" s="23" t="s">
        <v>38</v>
      </c>
      <c r="K19" s="41" t="s">
        <v>138</v>
      </c>
      <c r="M19" s="53" t="s">
        <v>169</v>
      </c>
      <c r="N19" s="54" t="s">
        <v>170</v>
      </c>
      <c r="O19" s="55"/>
      <c r="P19" s="60" t="s">
        <v>171</v>
      </c>
      <c r="Q19" s="56" t="s">
        <v>172</v>
      </c>
    </row>
    <row r="20" spans="1:18" x14ac:dyDescent="0.25">
      <c r="A20" s="23" t="s">
        <v>173</v>
      </c>
      <c r="B20" s="23" t="s">
        <v>126</v>
      </c>
      <c r="C20" s="29">
        <v>7.73</v>
      </c>
      <c r="D20" s="23" t="s">
        <v>21</v>
      </c>
      <c r="E20" s="40" t="s">
        <v>167</v>
      </c>
      <c r="G20" s="42" t="s">
        <v>174</v>
      </c>
      <c r="H20" s="23" t="s">
        <v>126</v>
      </c>
      <c r="I20" s="29">
        <v>67.75</v>
      </c>
      <c r="J20" s="23" t="s">
        <v>21</v>
      </c>
      <c r="K20" s="41" t="s">
        <v>124</v>
      </c>
      <c r="M20" s="42" t="s">
        <v>175</v>
      </c>
      <c r="N20" s="23" t="s">
        <v>126</v>
      </c>
      <c r="O20" s="40">
        <v>29.23</v>
      </c>
      <c r="P20" s="23" t="s">
        <v>22</v>
      </c>
      <c r="Q20" s="41" t="s">
        <v>142</v>
      </c>
    </row>
    <row r="21" spans="1:18" x14ac:dyDescent="0.25">
      <c r="A21" s="23" t="s">
        <v>176</v>
      </c>
      <c r="B21" s="23" t="s">
        <v>126</v>
      </c>
      <c r="C21" s="29">
        <v>10.69</v>
      </c>
      <c r="D21" s="23" t="s">
        <v>22</v>
      </c>
      <c r="E21" s="40" t="s">
        <v>167</v>
      </c>
      <c r="G21" s="146"/>
      <c r="H21" s="147"/>
      <c r="I21" s="44"/>
      <c r="J21" s="147"/>
      <c r="K21" s="148"/>
      <c r="M21" s="42" t="s">
        <v>177</v>
      </c>
      <c r="N21" s="23" t="s">
        <v>126</v>
      </c>
      <c r="O21" s="40">
        <v>19.45</v>
      </c>
      <c r="P21" s="23" t="s">
        <v>22</v>
      </c>
      <c r="Q21" s="41" t="s">
        <v>142</v>
      </c>
    </row>
    <row r="22" spans="1:18" ht="30" x14ac:dyDescent="0.25">
      <c r="A22" s="23" t="s">
        <v>178</v>
      </c>
      <c r="B22" s="23" t="s">
        <v>126</v>
      </c>
      <c r="C22" s="29">
        <v>90.52</v>
      </c>
      <c r="D22" s="23" t="s">
        <v>22</v>
      </c>
      <c r="E22" s="40" t="s">
        <v>142</v>
      </c>
      <c r="G22" s="42" t="s">
        <v>179</v>
      </c>
      <c r="H22" s="23" t="s">
        <v>126</v>
      </c>
      <c r="I22" s="29">
        <v>22.42</v>
      </c>
      <c r="J22" s="23" t="s">
        <v>21</v>
      </c>
      <c r="K22" s="41" t="s">
        <v>138</v>
      </c>
      <c r="M22" s="42" t="s">
        <v>180</v>
      </c>
      <c r="N22" s="23" t="s">
        <v>126</v>
      </c>
      <c r="O22" s="40">
        <v>10.98</v>
      </c>
      <c r="P22" s="23" t="s">
        <v>22</v>
      </c>
      <c r="Q22" s="41" t="s">
        <v>142</v>
      </c>
    </row>
    <row r="23" spans="1:18" x14ac:dyDescent="0.25">
      <c r="A23" s="23" t="s">
        <v>181</v>
      </c>
      <c r="B23" s="23" t="s">
        <v>132</v>
      </c>
      <c r="C23" s="29">
        <v>131.36000000000001</v>
      </c>
      <c r="D23" s="23" t="s">
        <v>22</v>
      </c>
      <c r="E23" s="40" t="s">
        <v>142</v>
      </c>
      <c r="G23" s="42" t="s">
        <v>182</v>
      </c>
      <c r="H23" s="23" t="s">
        <v>126</v>
      </c>
      <c r="I23" s="29">
        <v>22.7</v>
      </c>
      <c r="J23" s="23" t="s">
        <v>22</v>
      </c>
      <c r="K23" s="41" t="s">
        <v>142</v>
      </c>
      <c r="M23" s="42" t="s">
        <v>183</v>
      </c>
      <c r="N23" s="23" t="s">
        <v>126</v>
      </c>
      <c r="O23" s="40">
        <v>20.48</v>
      </c>
      <c r="P23" s="23" t="s">
        <v>22</v>
      </c>
      <c r="Q23" s="41" t="s">
        <v>142</v>
      </c>
    </row>
    <row r="24" spans="1:18" x14ac:dyDescent="0.25">
      <c r="A24" s="23" t="s">
        <v>184</v>
      </c>
      <c r="B24" s="23" t="s">
        <v>132</v>
      </c>
      <c r="C24" s="29">
        <v>51.79</v>
      </c>
      <c r="D24" s="23" t="s">
        <v>22</v>
      </c>
      <c r="E24" s="40" t="s">
        <v>142</v>
      </c>
      <c r="G24" s="42" t="s">
        <v>185</v>
      </c>
      <c r="H24" s="23" t="s">
        <v>126</v>
      </c>
      <c r="I24" s="29">
        <v>15.18</v>
      </c>
      <c r="J24" s="23" t="s">
        <v>22</v>
      </c>
      <c r="K24" s="41" t="s">
        <v>142</v>
      </c>
      <c r="M24" s="42" t="s">
        <v>186</v>
      </c>
      <c r="N24" s="23" t="s">
        <v>126</v>
      </c>
      <c r="O24" s="40">
        <v>28.36</v>
      </c>
      <c r="P24" s="23" t="s">
        <v>22</v>
      </c>
      <c r="Q24" s="41" t="s">
        <v>142</v>
      </c>
    </row>
    <row r="25" spans="1:18" x14ac:dyDescent="0.25">
      <c r="A25" s="23" t="s">
        <v>187</v>
      </c>
      <c r="B25" s="23" t="s">
        <v>123</v>
      </c>
      <c r="C25" s="29">
        <v>11.54</v>
      </c>
      <c r="D25" s="23" t="s">
        <v>22</v>
      </c>
      <c r="E25" s="40" t="s">
        <v>138</v>
      </c>
      <c r="G25" s="42" t="s">
        <v>188</v>
      </c>
      <c r="H25" s="23" t="s">
        <v>126</v>
      </c>
      <c r="I25" s="29">
        <v>16.82</v>
      </c>
      <c r="J25" s="23" t="s">
        <v>22</v>
      </c>
      <c r="K25" s="41" t="s">
        <v>142</v>
      </c>
      <c r="M25" s="42" t="s">
        <v>189</v>
      </c>
      <c r="N25" s="23" t="s">
        <v>126</v>
      </c>
      <c r="O25" s="40">
        <v>13.62</v>
      </c>
      <c r="P25" s="23" t="s">
        <v>21</v>
      </c>
      <c r="Q25" s="41" t="s">
        <v>138</v>
      </c>
    </row>
    <row r="26" spans="1:18" x14ac:dyDescent="0.25">
      <c r="A26" s="23" t="s">
        <v>190</v>
      </c>
      <c r="B26" s="23" t="s">
        <v>126</v>
      </c>
      <c r="C26" s="29">
        <v>7.64</v>
      </c>
      <c r="D26" s="23" t="s">
        <v>21</v>
      </c>
      <c r="E26" s="40" t="s">
        <v>172</v>
      </c>
      <c r="G26" s="42" t="s">
        <v>191</v>
      </c>
      <c r="H26" s="23" t="s">
        <v>126</v>
      </c>
      <c r="I26" s="29">
        <v>21.55</v>
      </c>
      <c r="J26" s="23" t="s">
        <v>22</v>
      </c>
      <c r="K26" s="41" t="s">
        <v>142</v>
      </c>
      <c r="M26" s="42" t="s">
        <v>192</v>
      </c>
      <c r="N26" s="23" t="s">
        <v>126</v>
      </c>
      <c r="O26" s="40">
        <v>31.63</v>
      </c>
      <c r="P26" s="23" t="s">
        <v>21</v>
      </c>
      <c r="Q26" s="41" t="s">
        <v>124</v>
      </c>
    </row>
    <row r="27" spans="1:18" x14ac:dyDescent="0.25">
      <c r="A27" s="23"/>
      <c r="B27" s="23"/>
      <c r="C27" s="29"/>
      <c r="D27" s="23"/>
      <c r="E27" s="40"/>
      <c r="G27" s="42" t="s">
        <v>193</v>
      </c>
      <c r="H27" s="23" t="s">
        <v>126</v>
      </c>
      <c r="I27" s="29">
        <v>30.08</v>
      </c>
      <c r="J27" s="23" t="s">
        <v>22</v>
      </c>
      <c r="K27" s="41" t="s">
        <v>142</v>
      </c>
      <c r="M27" s="42" t="s">
        <v>194</v>
      </c>
      <c r="N27" s="23" t="s">
        <v>123</v>
      </c>
      <c r="O27" s="40">
        <v>7.44</v>
      </c>
      <c r="P27" s="23" t="s">
        <v>21</v>
      </c>
      <c r="Q27" s="41" t="s">
        <v>167</v>
      </c>
    </row>
    <row r="28" spans="1:18" x14ac:dyDescent="0.25">
      <c r="A28" s="23" t="s">
        <v>195</v>
      </c>
      <c r="B28" s="23" t="s">
        <v>126</v>
      </c>
      <c r="C28" s="29" t="s">
        <v>129</v>
      </c>
      <c r="D28" s="23" t="s">
        <v>21</v>
      </c>
      <c r="E28" s="40" t="s">
        <v>124</v>
      </c>
      <c r="G28" s="42" t="s">
        <v>196</v>
      </c>
      <c r="H28" s="23" t="s">
        <v>126</v>
      </c>
      <c r="I28" s="29">
        <v>40.24</v>
      </c>
      <c r="J28" s="23" t="s">
        <v>22</v>
      </c>
      <c r="K28" s="41" t="s">
        <v>142</v>
      </c>
      <c r="M28" s="42" t="s">
        <v>197</v>
      </c>
      <c r="N28" s="23" t="s">
        <v>123</v>
      </c>
      <c r="O28" s="40">
        <v>7.25</v>
      </c>
      <c r="P28" s="23" t="s">
        <v>21</v>
      </c>
      <c r="Q28" s="41" t="s">
        <v>167</v>
      </c>
    </row>
    <row r="29" spans="1:18" x14ac:dyDescent="0.25">
      <c r="G29" s="42" t="s">
        <v>198</v>
      </c>
      <c r="H29" s="23" t="s">
        <v>126</v>
      </c>
      <c r="I29" s="29">
        <v>37.270000000000003</v>
      </c>
      <c r="J29" s="23" t="s">
        <v>22</v>
      </c>
      <c r="K29" s="41" t="s">
        <v>142</v>
      </c>
      <c r="M29" s="42" t="s">
        <v>199</v>
      </c>
      <c r="N29" s="23" t="s">
        <v>126</v>
      </c>
      <c r="O29" s="40">
        <v>93.34</v>
      </c>
      <c r="P29" s="23" t="s">
        <v>22</v>
      </c>
      <c r="Q29" s="41" t="s">
        <v>142</v>
      </c>
      <c r="R29" s="22"/>
    </row>
    <row r="30" spans="1:18" x14ac:dyDescent="0.25">
      <c r="G30" s="42" t="s">
        <v>200</v>
      </c>
      <c r="H30" s="23" t="s">
        <v>126</v>
      </c>
      <c r="I30" s="29">
        <v>15.64</v>
      </c>
      <c r="J30" s="23" t="s">
        <v>21</v>
      </c>
      <c r="K30" s="41" t="s">
        <v>124</v>
      </c>
      <c r="M30" s="42" t="s">
        <v>201</v>
      </c>
      <c r="N30" s="23" t="s">
        <v>126</v>
      </c>
      <c r="O30" s="40">
        <v>11.52</v>
      </c>
      <c r="P30" s="23" t="s">
        <v>22</v>
      </c>
      <c r="Q30" s="41" t="s">
        <v>142</v>
      </c>
    </row>
    <row r="31" spans="1:18" x14ac:dyDescent="0.25">
      <c r="G31" s="42" t="s">
        <v>202</v>
      </c>
      <c r="H31" s="23" t="s">
        <v>123</v>
      </c>
      <c r="I31" s="29">
        <v>7.62</v>
      </c>
      <c r="J31" s="23" t="s">
        <v>21</v>
      </c>
      <c r="K31" s="41" t="s">
        <v>167</v>
      </c>
      <c r="M31" s="42" t="s">
        <v>203</v>
      </c>
      <c r="N31" s="23" t="s">
        <v>132</v>
      </c>
      <c r="O31" s="40">
        <v>17.72</v>
      </c>
      <c r="P31" s="23" t="s">
        <v>21</v>
      </c>
      <c r="Q31" s="41" t="s">
        <v>124</v>
      </c>
    </row>
    <row r="32" spans="1:18" x14ac:dyDescent="0.25">
      <c r="G32" s="42" t="s">
        <v>204</v>
      </c>
      <c r="H32" s="23" t="s">
        <v>123</v>
      </c>
      <c r="I32" s="29">
        <v>7.66</v>
      </c>
      <c r="J32" s="23" t="s">
        <v>21</v>
      </c>
      <c r="K32" s="41" t="s">
        <v>167</v>
      </c>
      <c r="M32" s="42" t="s">
        <v>205</v>
      </c>
      <c r="N32" s="23" t="s">
        <v>132</v>
      </c>
      <c r="O32" s="40">
        <v>7.03</v>
      </c>
      <c r="P32" s="23" t="s">
        <v>21</v>
      </c>
      <c r="Q32" s="41" t="s">
        <v>124</v>
      </c>
    </row>
    <row r="33" spans="1:17" x14ac:dyDescent="0.25">
      <c r="G33" s="42" t="s">
        <v>206</v>
      </c>
      <c r="H33" s="23" t="s">
        <v>126</v>
      </c>
      <c r="I33" s="40">
        <v>49.37</v>
      </c>
      <c r="J33" s="23" t="s">
        <v>22</v>
      </c>
      <c r="K33" s="41" t="s">
        <v>142</v>
      </c>
      <c r="M33" s="42" t="s">
        <v>207</v>
      </c>
      <c r="N33" s="23" t="s">
        <v>132</v>
      </c>
      <c r="O33" s="40">
        <v>12.38</v>
      </c>
      <c r="P33" s="23" t="s">
        <v>22</v>
      </c>
      <c r="Q33" s="41" t="s">
        <v>142</v>
      </c>
    </row>
    <row r="34" spans="1:17" x14ac:dyDescent="0.25">
      <c r="G34" s="42" t="s">
        <v>208</v>
      </c>
      <c r="H34" s="23" t="s">
        <v>126</v>
      </c>
      <c r="I34" s="40">
        <v>34</v>
      </c>
      <c r="J34" s="23" t="s">
        <v>22</v>
      </c>
      <c r="K34" s="41" t="s">
        <v>142</v>
      </c>
      <c r="M34" s="42" t="s">
        <v>209</v>
      </c>
      <c r="N34" s="23" t="s">
        <v>132</v>
      </c>
      <c r="O34" s="40">
        <v>13.31</v>
      </c>
      <c r="P34" s="23" t="s">
        <v>22</v>
      </c>
      <c r="Q34" s="41" t="s">
        <v>142</v>
      </c>
    </row>
    <row r="35" spans="1:17" ht="15.75" thickBot="1" x14ac:dyDescent="0.3">
      <c r="G35" s="46" t="s">
        <v>145</v>
      </c>
      <c r="H35" s="149" t="s">
        <v>126</v>
      </c>
      <c r="I35" s="50">
        <v>49.37</v>
      </c>
      <c r="J35" s="149" t="s">
        <v>21</v>
      </c>
      <c r="K35" s="41" t="s">
        <v>124</v>
      </c>
      <c r="M35" s="42" t="s">
        <v>210</v>
      </c>
      <c r="N35" s="23" t="s">
        <v>132</v>
      </c>
      <c r="O35" s="40">
        <v>38.9</v>
      </c>
      <c r="P35" s="23" t="s">
        <v>22</v>
      </c>
      <c r="Q35" s="41" t="s">
        <v>142</v>
      </c>
    </row>
    <row r="36" spans="1:17" x14ac:dyDescent="0.25">
      <c r="M36" s="42" t="s">
        <v>211</v>
      </c>
      <c r="N36" s="23" t="s">
        <v>132</v>
      </c>
      <c r="O36" s="40">
        <v>3.84</v>
      </c>
      <c r="P36" s="23" t="s">
        <v>21</v>
      </c>
      <c r="Q36" s="41" t="s">
        <v>124</v>
      </c>
    </row>
    <row r="37" spans="1:17" x14ac:dyDescent="0.25">
      <c r="M37" s="42" t="s">
        <v>212</v>
      </c>
      <c r="N37" s="23" t="s">
        <v>123</v>
      </c>
      <c r="O37" s="40">
        <v>16</v>
      </c>
      <c r="P37" s="23" t="s">
        <v>157</v>
      </c>
      <c r="Q37" s="41" t="s">
        <v>142</v>
      </c>
    </row>
    <row r="38" spans="1:17" ht="15.75" thickBot="1" x14ac:dyDescent="0.3">
      <c r="M38" s="42" t="s">
        <v>213</v>
      </c>
      <c r="N38" s="23" t="s">
        <v>132</v>
      </c>
      <c r="O38" s="40">
        <v>27.44</v>
      </c>
      <c r="P38" s="23" t="s">
        <v>22</v>
      </c>
      <c r="Q38" s="41" t="s">
        <v>142</v>
      </c>
    </row>
    <row r="39" spans="1:17" ht="27" thickBot="1" x14ac:dyDescent="0.3">
      <c r="A39" s="251" t="s">
        <v>214</v>
      </c>
      <c r="B39" s="252"/>
      <c r="C39" s="252"/>
      <c r="D39" s="253"/>
      <c r="E39" s="254"/>
      <c r="M39" s="42" t="s">
        <v>215</v>
      </c>
      <c r="N39" s="23" t="s">
        <v>132</v>
      </c>
      <c r="O39" s="40">
        <v>18.38</v>
      </c>
      <c r="P39" s="23" t="s">
        <v>22</v>
      </c>
      <c r="Q39" s="41" t="s">
        <v>142</v>
      </c>
    </row>
    <row r="40" spans="1:17" ht="19.5" thickBot="1" x14ac:dyDescent="0.3">
      <c r="A40" s="26" t="s">
        <v>118</v>
      </c>
      <c r="B40" s="27" t="s">
        <v>216</v>
      </c>
      <c r="C40" s="27" t="s">
        <v>119</v>
      </c>
      <c r="D40" s="27" t="s">
        <v>120</v>
      </c>
      <c r="E40" s="28" t="s">
        <v>121</v>
      </c>
      <c r="M40" s="46" t="s">
        <v>217</v>
      </c>
      <c r="N40" s="149" t="s">
        <v>126</v>
      </c>
      <c r="O40" s="50">
        <v>1.32</v>
      </c>
      <c r="P40" s="149" t="s">
        <v>21</v>
      </c>
      <c r="Q40" s="49" t="s">
        <v>167</v>
      </c>
    </row>
    <row r="41" spans="1:17" ht="27" thickBot="1" x14ac:dyDescent="0.3">
      <c r="A41" s="23" t="s">
        <v>130</v>
      </c>
      <c r="B41" s="23" t="s">
        <v>218</v>
      </c>
      <c r="C41" s="40">
        <v>12</v>
      </c>
      <c r="D41" s="23" t="s">
        <v>22</v>
      </c>
      <c r="E41" s="40" t="s">
        <v>124</v>
      </c>
      <c r="G41" s="251" t="s">
        <v>219</v>
      </c>
      <c r="H41" s="252"/>
      <c r="I41" s="252"/>
      <c r="J41" s="255"/>
      <c r="K41" s="257"/>
    </row>
    <row r="42" spans="1:17" ht="30" x14ac:dyDescent="0.25">
      <c r="A42" s="23" t="s">
        <v>220</v>
      </c>
      <c r="B42" s="23" t="s">
        <v>221</v>
      </c>
      <c r="C42" s="40">
        <f>2*2.7*2*6</f>
        <v>64.800000000000011</v>
      </c>
      <c r="D42" s="23" t="s">
        <v>157</v>
      </c>
      <c r="E42" s="40" t="s">
        <v>124</v>
      </c>
      <c r="G42" s="26" t="s">
        <v>118</v>
      </c>
      <c r="H42" s="27" t="s">
        <v>216</v>
      </c>
      <c r="I42" s="27" t="s">
        <v>119</v>
      </c>
      <c r="J42" s="27" t="s">
        <v>120</v>
      </c>
      <c r="K42" s="28" t="s">
        <v>121</v>
      </c>
    </row>
    <row r="43" spans="1:17" ht="30.75" thickBot="1" x14ac:dyDescent="0.3">
      <c r="A43" s="23" t="s">
        <v>222</v>
      </c>
      <c r="B43" s="23" t="s">
        <v>221</v>
      </c>
      <c r="C43" s="40">
        <v>18.3</v>
      </c>
      <c r="D43" s="23" t="s">
        <v>157</v>
      </c>
      <c r="E43" s="40" t="s">
        <v>124</v>
      </c>
      <c r="G43" s="116" t="s">
        <v>147</v>
      </c>
      <c r="H43" s="116" t="s">
        <v>223</v>
      </c>
      <c r="I43" s="117">
        <v>1.55</v>
      </c>
      <c r="J43" s="116" t="s">
        <v>157</v>
      </c>
      <c r="K43" s="118" t="s">
        <v>142</v>
      </c>
    </row>
    <row r="44" spans="1:17" ht="30.75" thickBot="1" x14ac:dyDescent="0.3">
      <c r="A44" s="23" t="s">
        <v>224</v>
      </c>
      <c r="B44" s="23" t="s">
        <v>223</v>
      </c>
      <c r="C44" s="40">
        <f>2.4*1.55*2</f>
        <v>7.4399999999999995</v>
      </c>
      <c r="D44" s="23" t="s">
        <v>157</v>
      </c>
      <c r="E44" s="40" t="s">
        <v>124</v>
      </c>
      <c r="G44" s="116" t="s">
        <v>150</v>
      </c>
      <c r="H44" s="116" t="s">
        <v>223</v>
      </c>
      <c r="I44" s="117">
        <v>2.46</v>
      </c>
      <c r="J44" s="116" t="s">
        <v>157</v>
      </c>
      <c r="K44" s="118" t="s">
        <v>142</v>
      </c>
      <c r="M44" s="251" t="s">
        <v>225</v>
      </c>
      <c r="N44" s="252"/>
      <c r="O44" s="252"/>
      <c r="P44" s="253"/>
      <c r="Q44" s="254"/>
    </row>
    <row r="45" spans="1:17" ht="45" x14ac:dyDescent="0.25">
      <c r="A45" s="23" t="s">
        <v>226</v>
      </c>
      <c r="B45" s="23" t="s">
        <v>223</v>
      </c>
      <c r="C45" s="40">
        <v>1</v>
      </c>
      <c r="D45" s="23" t="s">
        <v>157</v>
      </c>
      <c r="E45" s="40" t="s">
        <v>124</v>
      </c>
      <c r="G45" s="116" t="s">
        <v>153</v>
      </c>
      <c r="H45" s="116" t="s">
        <v>223</v>
      </c>
      <c r="I45" s="117">
        <v>2.2200000000000002</v>
      </c>
      <c r="J45" s="116" t="s">
        <v>157</v>
      </c>
      <c r="K45" s="118" t="s">
        <v>142</v>
      </c>
      <c r="M45" s="26" t="s">
        <v>118</v>
      </c>
      <c r="N45" s="27" t="s">
        <v>216</v>
      </c>
      <c r="O45" s="27" t="s">
        <v>119</v>
      </c>
      <c r="P45" s="27" t="s">
        <v>120</v>
      </c>
      <c r="Q45" s="28" t="s">
        <v>121</v>
      </c>
    </row>
    <row r="46" spans="1:17" ht="30" x14ac:dyDescent="0.25">
      <c r="A46" s="23" t="s">
        <v>227</v>
      </c>
      <c r="B46" s="58" t="s">
        <v>228</v>
      </c>
      <c r="C46" s="40">
        <f>1.1*1.9</f>
        <v>2.09</v>
      </c>
      <c r="D46" s="23" t="s">
        <v>157</v>
      </c>
      <c r="E46" s="40" t="s">
        <v>124</v>
      </c>
      <c r="F46" s="115"/>
      <c r="G46" s="116" t="s">
        <v>158</v>
      </c>
      <c r="H46" s="116" t="s">
        <v>223</v>
      </c>
      <c r="I46" s="117">
        <v>1.9</v>
      </c>
      <c r="J46" s="116" t="s">
        <v>157</v>
      </c>
      <c r="K46" s="118" t="s">
        <v>142</v>
      </c>
      <c r="L46" s="115"/>
      <c r="M46" s="23" t="s">
        <v>229</v>
      </c>
      <c r="N46" s="23" t="s">
        <v>230</v>
      </c>
      <c r="O46" s="40">
        <v>10.64</v>
      </c>
      <c r="P46" s="23" t="s">
        <v>157</v>
      </c>
      <c r="Q46" s="40" t="s">
        <v>142</v>
      </c>
    </row>
    <row r="47" spans="1:17" ht="30" x14ac:dyDescent="0.25">
      <c r="A47" s="23" t="s">
        <v>231</v>
      </c>
      <c r="B47" s="23" t="s">
        <v>232</v>
      </c>
      <c r="C47" s="40">
        <v>4.6500000000000004</v>
      </c>
      <c r="D47" s="23" t="s">
        <v>22</v>
      </c>
      <c r="E47" s="40" t="s">
        <v>124</v>
      </c>
      <c r="F47" s="115"/>
      <c r="G47" s="116" t="s">
        <v>161</v>
      </c>
      <c r="H47" s="116" t="s">
        <v>223</v>
      </c>
      <c r="I47" s="117">
        <f>1.28*0.89*2</f>
        <v>2.2784</v>
      </c>
      <c r="J47" s="116" t="s">
        <v>157</v>
      </c>
      <c r="K47" s="118" t="s">
        <v>142</v>
      </c>
      <c r="L47" s="115"/>
      <c r="M47" s="23" t="s">
        <v>233</v>
      </c>
      <c r="N47" s="23" t="s">
        <v>234</v>
      </c>
      <c r="O47" s="40">
        <f>0.7*1.9*2*2</f>
        <v>5.3199999999999994</v>
      </c>
      <c r="P47" s="23" t="s">
        <v>157</v>
      </c>
      <c r="Q47" s="40" t="s">
        <v>142</v>
      </c>
    </row>
    <row r="48" spans="1:17" ht="30" x14ac:dyDescent="0.25">
      <c r="A48" s="23" t="s">
        <v>235</v>
      </c>
      <c r="B48" s="23" t="s">
        <v>232</v>
      </c>
      <c r="C48" s="40">
        <v>2.2999999999999998</v>
      </c>
      <c r="D48" s="23" t="s">
        <v>22</v>
      </c>
      <c r="E48" s="40" t="s">
        <v>124</v>
      </c>
      <c r="F48" s="115"/>
      <c r="G48" s="116" t="s">
        <v>182</v>
      </c>
      <c r="H48" s="116" t="s">
        <v>223</v>
      </c>
      <c r="I48" s="117">
        <f>1.9*1.4*2</f>
        <v>5.3199999999999994</v>
      </c>
      <c r="J48" s="116" t="s">
        <v>157</v>
      </c>
      <c r="K48" s="118" t="s">
        <v>142</v>
      </c>
      <c r="L48" s="115"/>
      <c r="M48" s="23" t="s">
        <v>233</v>
      </c>
      <c r="N48" s="23" t="s">
        <v>236</v>
      </c>
      <c r="O48" s="40">
        <v>1.77</v>
      </c>
      <c r="P48" s="23" t="s">
        <v>157</v>
      </c>
      <c r="Q48" s="40" t="s">
        <v>142</v>
      </c>
    </row>
    <row r="49" spans="1:17" ht="30" x14ac:dyDescent="0.25">
      <c r="A49" s="151"/>
      <c r="B49" s="70" t="s">
        <v>237</v>
      </c>
      <c r="C49" s="71">
        <f>SUM(C41:C48)</f>
        <v>112.58000000000001</v>
      </c>
      <c r="D49" s="151"/>
      <c r="E49" s="152"/>
      <c r="F49" s="115"/>
      <c r="G49" s="116" t="s">
        <v>238</v>
      </c>
      <c r="H49" s="116" t="s">
        <v>223</v>
      </c>
      <c r="I49" s="117">
        <f>1.17*1.1*2</f>
        <v>2.5739999999999998</v>
      </c>
      <c r="J49" s="116" t="s">
        <v>157</v>
      </c>
      <c r="K49" s="118" t="s">
        <v>172</v>
      </c>
      <c r="L49" s="115"/>
      <c r="M49" s="23" t="s">
        <v>151</v>
      </c>
      <c r="N49" s="23" t="s">
        <v>239</v>
      </c>
      <c r="O49" s="40">
        <v>1.05</v>
      </c>
      <c r="P49" s="150" t="s">
        <v>22</v>
      </c>
      <c r="Q49" s="40" t="s">
        <v>142</v>
      </c>
    </row>
    <row r="50" spans="1:17" ht="30" x14ac:dyDescent="0.25">
      <c r="F50" s="115"/>
      <c r="G50" s="116" t="s">
        <v>240</v>
      </c>
      <c r="H50" s="116" t="s">
        <v>241</v>
      </c>
      <c r="I50" s="117">
        <v>3.1</v>
      </c>
      <c r="J50" s="116" t="s">
        <v>157</v>
      </c>
      <c r="K50" s="118" t="s">
        <v>242</v>
      </c>
      <c r="L50" s="115"/>
      <c r="M50" s="23" t="s">
        <v>165</v>
      </c>
      <c r="N50" s="23" t="s">
        <v>239</v>
      </c>
      <c r="O50" s="40">
        <v>1.3</v>
      </c>
      <c r="P50" s="23" t="s">
        <v>157</v>
      </c>
      <c r="Q50" s="40" t="s">
        <v>142</v>
      </c>
    </row>
    <row r="51" spans="1:17" ht="30" x14ac:dyDescent="0.25">
      <c r="F51" s="115"/>
      <c r="G51" s="151"/>
      <c r="H51" s="70" t="s">
        <v>243</v>
      </c>
      <c r="I51" s="71">
        <f>SUM(I43:I50)</f>
        <v>21.4024</v>
      </c>
      <c r="J51" s="151"/>
      <c r="K51" s="152"/>
      <c r="L51" s="115"/>
      <c r="M51" s="23" t="s">
        <v>165</v>
      </c>
      <c r="N51" s="23" t="s">
        <v>244</v>
      </c>
      <c r="O51" s="40">
        <v>1.3</v>
      </c>
      <c r="P51" s="23" t="s">
        <v>157</v>
      </c>
      <c r="Q51" s="40" t="s">
        <v>142</v>
      </c>
    </row>
    <row r="52" spans="1:17" ht="15.75" x14ac:dyDescent="0.25">
      <c r="F52" s="115"/>
      <c r="G52" s="130"/>
      <c r="H52" s="130"/>
      <c r="I52" s="130"/>
      <c r="J52" s="130"/>
      <c r="K52" s="131"/>
      <c r="L52" s="115"/>
      <c r="M52" s="23" t="s">
        <v>245</v>
      </c>
      <c r="N52" s="23" t="s">
        <v>239</v>
      </c>
      <c r="O52" s="40">
        <v>1.3</v>
      </c>
      <c r="P52" s="150" t="s">
        <v>22</v>
      </c>
      <c r="Q52" s="40" t="s">
        <v>124</v>
      </c>
    </row>
    <row r="53" spans="1:17" ht="15.75" x14ac:dyDescent="0.25">
      <c r="A53" s="122"/>
      <c r="B53" s="122"/>
      <c r="C53" s="123"/>
      <c r="D53" s="122"/>
      <c r="E53" s="123"/>
      <c r="F53" s="115"/>
      <c r="G53" s="130"/>
      <c r="H53" s="130"/>
      <c r="I53" s="130"/>
      <c r="J53" s="130"/>
      <c r="K53" s="131"/>
      <c r="L53" s="115"/>
      <c r="M53" s="23" t="s">
        <v>186</v>
      </c>
      <c r="N53" s="23" t="s">
        <v>239</v>
      </c>
      <c r="O53" s="40">
        <v>1.3</v>
      </c>
      <c r="P53" s="150" t="s">
        <v>22</v>
      </c>
      <c r="Q53" s="40" t="s">
        <v>142</v>
      </c>
    </row>
    <row r="54" spans="1:17" ht="15.75" x14ac:dyDescent="0.25">
      <c r="A54" s="122"/>
      <c r="B54" s="122"/>
      <c r="C54" s="123"/>
      <c r="D54" s="122"/>
      <c r="E54" s="123"/>
      <c r="F54" s="115"/>
      <c r="G54" s="130"/>
      <c r="H54" s="130"/>
      <c r="I54" s="130"/>
      <c r="J54" s="130"/>
      <c r="K54" s="131"/>
      <c r="L54" s="115"/>
      <c r="M54" s="23" t="s">
        <v>246</v>
      </c>
      <c r="N54" s="23" t="s">
        <v>247</v>
      </c>
      <c r="O54" s="40">
        <v>2.25</v>
      </c>
      <c r="P54" s="23" t="s">
        <v>157</v>
      </c>
      <c r="Q54" s="40" t="s">
        <v>142</v>
      </c>
    </row>
    <row r="55" spans="1:17" ht="30" x14ac:dyDescent="0.25">
      <c r="A55" s="122"/>
      <c r="B55" s="122"/>
      <c r="C55" s="123"/>
      <c r="D55" s="122"/>
      <c r="E55" s="123"/>
      <c r="F55" s="115"/>
      <c r="G55" s="130"/>
      <c r="H55" s="130"/>
      <c r="I55" s="130"/>
      <c r="J55" s="130"/>
      <c r="K55" s="131"/>
      <c r="L55" s="115"/>
      <c r="M55" s="23" t="s">
        <v>246</v>
      </c>
      <c r="N55" s="23" t="s">
        <v>230</v>
      </c>
      <c r="O55" s="40">
        <v>12.5</v>
      </c>
      <c r="P55" s="23" t="s">
        <v>157</v>
      </c>
      <c r="Q55" s="40" t="s">
        <v>142</v>
      </c>
    </row>
    <row r="56" spans="1:17" ht="38.25" thickBot="1" x14ac:dyDescent="0.3">
      <c r="F56" s="115"/>
      <c r="G56" s="32" t="s">
        <v>248</v>
      </c>
      <c r="H56" s="31">
        <f>C49+I51+O57</f>
        <v>175.51240000000001</v>
      </c>
      <c r="I56" s="129"/>
      <c r="J56" s="130"/>
      <c r="K56" s="131"/>
      <c r="L56" s="115"/>
      <c r="M56" s="23" t="s">
        <v>249</v>
      </c>
      <c r="N56" s="23" t="s">
        <v>250</v>
      </c>
      <c r="O56" s="40">
        <v>2.8</v>
      </c>
      <c r="P56" s="23" t="s">
        <v>157</v>
      </c>
      <c r="Q56" s="40" t="s">
        <v>124</v>
      </c>
    </row>
    <row r="57" spans="1:17" ht="30.75" thickBot="1" x14ac:dyDescent="0.3">
      <c r="A57" s="251" t="s">
        <v>251</v>
      </c>
      <c r="B57" s="252"/>
      <c r="C57" s="252"/>
      <c r="D57" s="253"/>
      <c r="E57" s="254"/>
      <c r="F57" s="115"/>
      <c r="G57" s="126"/>
      <c r="H57" s="126"/>
      <c r="I57" s="127"/>
      <c r="J57" s="128"/>
      <c r="K57" s="128"/>
      <c r="L57" s="115"/>
      <c r="M57" s="151"/>
      <c r="N57" s="70" t="s">
        <v>252</v>
      </c>
      <c r="O57" s="71">
        <f>SUM(O46:O56)</f>
        <v>41.53</v>
      </c>
      <c r="P57" s="151"/>
      <c r="Q57" s="152"/>
    </row>
    <row r="58" spans="1:17" ht="19.5" thickBot="1" x14ac:dyDescent="0.3">
      <c r="A58" s="26" t="s">
        <v>118</v>
      </c>
      <c r="B58" s="27" t="s">
        <v>216</v>
      </c>
      <c r="C58" s="27" t="s">
        <v>119</v>
      </c>
      <c r="D58" s="27" t="s">
        <v>120</v>
      </c>
      <c r="E58" s="28" t="s">
        <v>121</v>
      </c>
      <c r="F58" s="115"/>
      <c r="L58" s="115"/>
      <c r="M58" s="125"/>
      <c r="N58" s="126"/>
      <c r="O58" s="127"/>
      <c r="P58" s="125"/>
      <c r="Q58" s="128"/>
    </row>
    <row r="59" spans="1:17" ht="27" thickBot="1" x14ac:dyDescent="0.3">
      <c r="A59" s="23" t="s">
        <v>130</v>
      </c>
      <c r="B59" s="23" t="s">
        <v>218</v>
      </c>
      <c r="C59" s="40">
        <v>12</v>
      </c>
      <c r="D59" s="23" t="s">
        <v>22</v>
      </c>
      <c r="E59" s="40" t="s">
        <v>124</v>
      </c>
      <c r="F59" s="115"/>
      <c r="G59" s="251" t="s">
        <v>253</v>
      </c>
      <c r="H59" s="252"/>
      <c r="I59" s="252"/>
      <c r="J59" s="253"/>
      <c r="K59" s="254"/>
      <c r="L59" s="115"/>
      <c r="M59" s="125"/>
      <c r="N59" s="126"/>
      <c r="O59" s="127"/>
      <c r="P59" s="125"/>
      <c r="Q59" s="128"/>
    </row>
    <row r="60" spans="1:17" ht="18.75" x14ac:dyDescent="0.25">
      <c r="A60" s="23" t="s">
        <v>254</v>
      </c>
      <c r="B60" s="23" t="s">
        <v>255</v>
      </c>
      <c r="C60" s="40">
        <v>4.45</v>
      </c>
      <c r="D60" s="23" t="s">
        <v>22</v>
      </c>
      <c r="E60" s="40" t="s">
        <v>124</v>
      </c>
      <c r="F60" s="115"/>
      <c r="G60" s="26" t="s">
        <v>118</v>
      </c>
      <c r="H60" s="27" t="s">
        <v>216</v>
      </c>
      <c r="I60" s="27" t="s">
        <v>119</v>
      </c>
      <c r="J60" s="27" t="s">
        <v>120</v>
      </c>
      <c r="K60" s="28" t="s">
        <v>121</v>
      </c>
      <c r="L60" s="115"/>
      <c r="M60" s="128"/>
      <c r="N60" s="128"/>
      <c r="O60" s="128"/>
      <c r="P60" s="128"/>
      <c r="Q60" s="128"/>
    </row>
    <row r="61" spans="1:17" ht="30.75" thickBot="1" x14ac:dyDescent="0.3">
      <c r="A61" s="23" t="s">
        <v>256</v>
      </c>
      <c r="B61" s="23" t="s">
        <v>257</v>
      </c>
      <c r="C61" s="40">
        <v>5.29</v>
      </c>
      <c r="D61" s="23" t="s">
        <v>22</v>
      </c>
      <c r="E61" s="40" t="s">
        <v>124</v>
      </c>
      <c r="G61" s="116" t="s">
        <v>147</v>
      </c>
      <c r="H61" s="116" t="s">
        <v>258</v>
      </c>
      <c r="I61" s="118">
        <f>0.9*0.85*2</f>
        <v>1.53</v>
      </c>
      <c r="J61" s="118" t="s">
        <v>71</v>
      </c>
      <c r="K61" s="118" t="s">
        <v>142</v>
      </c>
    </row>
    <row r="62" spans="1:17" ht="30.75" thickBot="1" x14ac:dyDescent="0.3">
      <c r="A62" s="23" t="s">
        <v>259</v>
      </c>
      <c r="B62" s="23" t="s">
        <v>257</v>
      </c>
      <c r="C62" s="40">
        <v>5.29</v>
      </c>
      <c r="D62" s="23" t="s">
        <v>157</v>
      </c>
      <c r="E62" s="40" t="s">
        <v>142</v>
      </c>
      <c r="G62" s="58" t="s">
        <v>150</v>
      </c>
      <c r="H62" s="59" t="s">
        <v>260</v>
      </c>
      <c r="I62" s="30">
        <f>I61*2</f>
        <v>3.06</v>
      </c>
      <c r="J62" s="118" t="s">
        <v>71</v>
      </c>
      <c r="K62" s="118" t="s">
        <v>142</v>
      </c>
      <c r="M62" s="251" t="s">
        <v>261</v>
      </c>
      <c r="N62" s="252"/>
      <c r="O62" s="252"/>
      <c r="P62" s="253"/>
      <c r="Q62" s="254"/>
    </row>
    <row r="63" spans="1:17" ht="18.75" x14ac:dyDescent="0.25">
      <c r="A63" s="23" t="s">
        <v>259</v>
      </c>
      <c r="B63" s="23" t="s">
        <v>250</v>
      </c>
      <c r="C63" s="40">
        <v>3.05</v>
      </c>
      <c r="D63" s="23" t="s">
        <v>157</v>
      </c>
      <c r="E63" s="40" t="s">
        <v>142</v>
      </c>
      <c r="G63" s="58" t="s">
        <v>153</v>
      </c>
      <c r="H63" s="116" t="s">
        <v>258</v>
      </c>
      <c r="I63" s="118">
        <f>0.9*0.85*2</f>
        <v>1.53</v>
      </c>
      <c r="J63" s="118" t="s">
        <v>71</v>
      </c>
      <c r="K63" s="118" t="s">
        <v>142</v>
      </c>
      <c r="M63" s="26" t="s">
        <v>118</v>
      </c>
      <c r="N63" s="27" t="s">
        <v>216</v>
      </c>
      <c r="O63" s="27" t="s">
        <v>119</v>
      </c>
      <c r="P63" s="27" t="s">
        <v>120</v>
      </c>
      <c r="Q63" s="28" t="s">
        <v>121</v>
      </c>
    </row>
    <row r="64" spans="1:17" ht="47.25" x14ac:dyDescent="0.25">
      <c r="A64" s="23" t="s">
        <v>259</v>
      </c>
      <c r="B64" s="154" t="s">
        <v>262</v>
      </c>
      <c r="C64" s="40">
        <f>((3*0.98)+(3*0.98))*2</f>
        <v>11.76</v>
      </c>
      <c r="D64" s="23" t="s">
        <v>157</v>
      </c>
      <c r="E64" s="40" t="s">
        <v>142</v>
      </c>
      <c r="G64" s="58" t="s">
        <v>158</v>
      </c>
      <c r="H64" s="116" t="s">
        <v>258</v>
      </c>
      <c r="I64" s="118">
        <f>0.9*0.85*2</f>
        <v>1.53</v>
      </c>
      <c r="J64" s="118" t="s">
        <v>71</v>
      </c>
      <c r="K64" s="118" t="s">
        <v>142</v>
      </c>
      <c r="M64" s="116" t="s">
        <v>263</v>
      </c>
      <c r="N64" s="116" t="s">
        <v>264</v>
      </c>
      <c r="O64" s="118">
        <f>0.85*1.9*2</f>
        <v>3.23</v>
      </c>
      <c r="P64" s="153" t="s">
        <v>71</v>
      </c>
      <c r="Q64" s="118" t="s">
        <v>124</v>
      </c>
    </row>
    <row r="65" spans="1:17" ht="31.5" x14ac:dyDescent="0.25">
      <c r="A65" s="23" t="s">
        <v>259</v>
      </c>
      <c r="B65" s="154" t="s">
        <v>265</v>
      </c>
      <c r="C65" s="40">
        <f>4*1*0.76*2</f>
        <v>6.08</v>
      </c>
      <c r="D65" s="23" t="s">
        <v>157</v>
      </c>
      <c r="E65" s="40" t="s">
        <v>142</v>
      </c>
      <c r="G65" s="58" t="s">
        <v>161</v>
      </c>
      <c r="H65" s="116" t="s">
        <v>258</v>
      </c>
      <c r="I65" s="118">
        <f>0.9*0.85*2</f>
        <v>1.53</v>
      </c>
      <c r="J65" s="118" t="s">
        <v>71</v>
      </c>
      <c r="K65" s="118" t="s">
        <v>142</v>
      </c>
      <c r="M65" s="116" t="s">
        <v>263</v>
      </c>
      <c r="N65" s="58" t="s">
        <v>266</v>
      </c>
      <c r="O65" s="29">
        <f>0.85*1.9*2*2</f>
        <v>6.46</v>
      </c>
      <c r="P65" s="153" t="s">
        <v>71</v>
      </c>
      <c r="Q65" s="40" t="s">
        <v>124</v>
      </c>
    </row>
    <row r="66" spans="1:17" ht="15.75" x14ac:dyDescent="0.25">
      <c r="A66" s="154" t="s">
        <v>267</v>
      </c>
      <c r="B66" s="154" t="s">
        <v>268</v>
      </c>
      <c r="C66" s="40">
        <v>8.5</v>
      </c>
      <c r="D66" s="154" t="s">
        <v>157</v>
      </c>
      <c r="E66" s="155" t="s">
        <v>142</v>
      </c>
      <c r="G66" s="58" t="s">
        <v>164</v>
      </c>
      <c r="H66" s="59" t="s">
        <v>269</v>
      </c>
      <c r="I66" s="30">
        <f>I65*7</f>
        <v>10.71</v>
      </c>
      <c r="J66" s="118" t="s">
        <v>71</v>
      </c>
      <c r="K66" s="118" t="s">
        <v>142</v>
      </c>
      <c r="M66" s="58" t="s">
        <v>148</v>
      </c>
      <c r="N66" s="58" t="s">
        <v>270</v>
      </c>
      <c r="O66" s="29">
        <f>0.62*1.92*2</f>
        <v>2.3807999999999998</v>
      </c>
      <c r="P66" s="153" t="s">
        <v>71</v>
      </c>
      <c r="Q66" s="40" t="s">
        <v>142</v>
      </c>
    </row>
    <row r="67" spans="1:17" ht="15.75" x14ac:dyDescent="0.25">
      <c r="A67" s="156" t="s">
        <v>267</v>
      </c>
      <c r="B67" s="156" t="s">
        <v>236</v>
      </c>
      <c r="C67" s="40">
        <f>0.95*0.88*2</f>
        <v>1.6719999999999999</v>
      </c>
      <c r="D67" s="154" t="s">
        <v>157</v>
      </c>
      <c r="E67" s="155" t="s">
        <v>142</v>
      </c>
      <c r="G67" s="58" t="s">
        <v>182</v>
      </c>
      <c r="H67" s="116" t="s">
        <v>258</v>
      </c>
      <c r="I67" s="118">
        <f>0.9*0.85*2</f>
        <v>1.53</v>
      </c>
      <c r="J67" s="118" t="s">
        <v>71</v>
      </c>
      <c r="K67" s="118" t="s">
        <v>142</v>
      </c>
      <c r="M67" s="58" t="s">
        <v>151</v>
      </c>
      <c r="N67" s="58" t="s">
        <v>271</v>
      </c>
      <c r="O67" s="29">
        <f>0.52*1.15*4*2</f>
        <v>4.7839999999999998</v>
      </c>
      <c r="P67" s="153" t="s">
        <v>71</v>
      </c>
      <c r="Q67" s="40" t="s">
        <v>142</v>
      </c>
    </row>
    <row r="68" spans="1:17" ht="31.5" x14ac:dyDescent="0.25">
      <c r="A68" s="156" t="s">
        <v>267</v>
      </c>
      <c r="B68" s="156" t="s">
        <v>272</v>
      </c>
      <c r="C68" s="157">
        <f>(1.55*(1.9+0.7))*2</f>
        <v>8.0599999999999987</v>
      </c>
      <c r="D68" s="154" t="s">
        <v>157</v>
      </c>
      <c r="E68" s="155" t="s">
        <v>142</v>
      </c>
      <c r="G68" s="58" t="s">
        <v>185</v>
      </c>
      <c r="H68" s="116" t="s">
        <v>258</v>
      </c>
      <c r="I68" s="118">
        <f>0.9*0.85*2</f>
        <v>1.53</v>
      </c>
      <c r="J68" s="118" t="s">
        <v>71</v>
      </c>
      <c r="K68" s="118" t="s">
        <v>142</v>
      </c>
      <c r="M68" s="58" t="s">
        <v>154</v>
      </c>
      <c r="N68" s="58" t="s">
        <v>273</v>
      </c>
      <c r="O68" s="29">
        <f>0.52*1.15*2*2</f>
        <v>2.3919999999999999</v>
      </c>
      <c r="P68" s="153" t="s">
        <v>71</v>
      </c>
      <c r="Q68" s="40" t="s">
        <v>142</v>
      </c>
    </row>
    <row r="69" spans="1:17" ht="30" x14ac:dyDescent="0.25">
      <c r="A69" s="156" t="s">
        <v>184</v>
      </c>
      <c r="B69" s="154" t="s">
        <v>268</v>
      </c>
      <c r="C69" s="40">
        <v>8.5</v>
      </c>
      <c r="D69" s="154" t="s">
        <v>157</v>
      </c>
      <c r="E69" s="155" t="s">
        <v>142</v>
      </c>
      <c r="G69" s="58" t="s">
        <v>188</v>
      </c>
      <c r="H69" s="116" t="s">
        <v>258</v>
      </c>
      <c r="I69" s="118">
        <f>0.9*0.85*2</f>
        <v>1.53</v>
      </c>
      <c r="J69" s="118" t="s">
        <v>71</v>
      </c>
      <c r="K69" s="118" t="s">
        <v>142</v>
      </c>
      <c r="M69" s="58" t="s">
        <v>274</v>
      </c>
      <c r="N69" s="58" t="s">
        <v>275</v>
      </c>
      <c r="O69" s="29">
        <f>0.8*1.9*2*2*2</f>
        <v>12.16</v>
      </c>
      <c r="P69" s="153" t="s">
        <v>71</v>
      </c>
      <c r="Q69" s="40" t="s">
        <v>142</v>
      </c>
    </row>
    <row r="70" spans="1:17" ht="45" x14ac:dyDescent="0.25">
      <c r="A70" s="156" t="s">
        <v>184</v>
      </c>
      <c r="B70" s="156" t="s">
        <v>236</v>
      </c>
      <c r="C70" s="40">
        <f>0.95*0.88*2</f>
        <v>1.6719999999999999</v>
      </c>
      <c r="D70" s="156" t="s">
        <v>157</v>
      </c>
      <c r="E70" s="155" t="s">
        <v>142</v>
      </c>
      <c r="G70" s="58" t="s">
        <v>191</v>
      </c>
      <c r="H70" s="116" t="s">
        <v>258</v>
      </c>
      <c r="I70" s="118">
        <f>0.9*0.85*2</f>
        <v>1.53</v>
      </c>
      <c r="J70" s="118" t="s">
        <v>71</v>
      </c>
      <c r="K70" s="118" t="s">
        <v>142</v>
      </c>
      <c r="M70" s="58" t="s">
        <v>276</v>
      </c>
      <c r="N70" s="58" t="s">
        <v>277</v>
      </c>
      <c r="O70" s="29">
        <v>22.61</v>
      </c>
      <c r="P70" s="153" t="s">
        <v>71</v>
      </c>
      <c r="Q70" s="40" t="s">
        <v>142</v>
      </c>
    </row>
    <row r="71" spans="1:17" ht="45" x14ac:dyDescent="0.25">
      <c r="A71" s="156" t="s">
        <v>278</v>
      </c>
      <c r="B71" s="156" t="s">
        <v>279</v>
      </c>
      <c r="C71" s="157">
        <f>1.25*1.85*4</f>
        <v>9.25</v>
      </c>
      <c r="D71" s="156" t="s">
        <v>157</v>
      </c>
      <c r="E71" s="155" t="s">
        <v>124</v>
      </c>
      <c r="G71" s="58" t="s">
        <v>193</v>
      </c>
      <c r="H71" s="116" t="s">
        <v>258</v>
      </c>
      <c r="I71" s="118">
        <f>0.9*0.85*2</f>
        <v>1.53</v>
      </c>
      <c r="J71" s="118" t="s">
        <v>71</v>
      </c>
      <c r="K71" s="118" t="s">
        <v>142</v>
      </c>
      <c r="M71" s="58" t="s">
        <v>280</v>
      </c>
      <c r="N71" s="58" t="s">
        <v>277</v>
      </c>
      <c r="O71" s="29">
        <f>0.78*0.6*4*2</f>
        <v>3.7439999999999998</v>
      </c>
      <c r="P71" s="153" t="s">
        <v>71</v>
      </c>
      <c r="Q71" s="40" t="s">
        <v>142</v>
      </c>
    </row>
    <row r="72" spans="1:17" ht="31.5" x14ac:dyDescent="0.25">
      <c r="A72" s="156" t="s">
        <v>144</v>
      </c>
      <c r="B72" s="156" t="s">
        <v>281</v>
      </c>
      <c r="C72" s="157">
        <v>15</v>
      </c>
      <c r="D72" s="156" t="s">
        <v>157</v>
      </c>
      <c r="E72" s="155" t="s">
        <v>142</v>
      </c>
      <c r="G72" s="23" t="s">
        <v>193</v>
      </c>
      <c r="H72" s="23" t="s">
        <v>282</v>
      </c>
      <c r="I72" s="40">
        <f>0.75*0.95*4</f>
        <v>2.8499999999999996</v>
      </c>
      <c r="J72" s="118" t="s">
        <v>71</v>
      </c>
      <c r="K72" s="40" t="s">
        <v>142</v>
      </c>
      <c r="M72" s="58" t="s">
        <v>165</v>
      </c>
      <c r="N72" s="58" t="s">
        <v>283</v>
      </c>
      <c r="O72" s="29">
        <f>1.55*1.9*2*2</f>
        <v>11.78</v>
      </c>
      <c r="P72" s="153" t="s">
        <v>71</v>
      </c>
      <c r="Q72" s="40" t="s">
        <v>142</v>
      </c>
    </row>
    <row r="73" spans="1:17" ht="31.5" x14ac:dyDescent="0.25">
      <c r="A73" s="156" t="s">
        <v>140</v>
      </c>
      <c r="B73" s="156" t="s">
        <v>284</v>
      </c>
      <c r="C73" s="157">
        <v>9.5</v>
      </c>
      <c r="D73" s="156" t="s">
        <v>157</v>
      </c>
      <c r="E73" s="155" t="s">
        <v>142</v>
      </c>
      <c r="G73" s="23" t="s">
        <v>196</v>
      </c>
      <c r="H73" s="23" t="s">
        <v>282</v>
      </c>
      <c r="I73" s="40">
        <f>0.75*0.95*4</f>
        <v>2.8499999999999996</v>
      </c>
      <c r="J73" s="118" t="s">
        <v>71</v>
      </c>
      <c r="K73" s="40" t="s">
        <v>142</v>
      </c>
      <c r="M73" s="58" t="s">
        <v>165</v>
      </c>
      <c r="N73" s="58" t="s">
        <v>260</v>
      </c>
      <c r="O73" s="29">
        <f>0.9*0.85*2*2</f>
        <v>3.06</v>
      </c>
      <c r="P73" s="153" t="s">
        <v>71</v>
      </c>
      <c r="Q73" s="40" t="s">
        <v>142</v>
      </c>
    </row>
    <row r="74" spans="1:17" ht="15.75" x14ac:dyDescent="0.25">
      <c r="A74" s="156" t="s">
        <v>146</v>
      </c>
      <c r="B74" s="156" t="s">
        <v>250</v>
      </c>
      <c r="C74" s="157">
        <f>((0.54+1.88)*0.96)*2</f>
        <v>4.6463999999999999</v>
      </c>
      <c r="D74" s="156" t="s">
        <v>157</v>
      </c>
      <c r="E74" s="155" t="s">
        <v>124</v>
      </c>
      <c r="G74" s="23" t="s">
        <v>196</v>
      </c>
      <c r="H74" s="23" t="s">
        <v>258</v>
      </c>
      <c r="I74" s="40">
        <f>0.9*0.85*2</f>
        <v>1.53</v>
      </c>
      <c r="J74" s="118" t="s">
        <v>71</v>
      </c>
      <c r="K74" s="40" t="s">
        <v>142</v>
      </c>
      <c r="M74" s="58" t="s">
        <v>285</v>
      </c>
      <c r="N74" s="58" t="s">
        <v>283</v>
      </c>
      <c r="O74" s="29">
        <f>1.8*0.87*2*2</f>
        <v>6.2640000000000002</v>
      </c>
      <c r="P74" s="153" t="s">
        <v>71</v>
      </c>
      <c r="Q74" s="40" t="s">
        <v>142</v>
      </c>
    </row>
    <row r="75" spans="1:17" ht="47.25" x14ac:dyDescent="0.25">
      <c r="A75" s="66"/>
      <c r="B75" s="67" t="s">
        <v>286</v>
      </c>
      <c r="C75" s="63">
        <f>SUM(C59:C74)</f>
        <v>114.72039999999998</v>
      </c>
      <c r="D75" s="66"/>
      <c r="E75" s="68"/>
      <c r="G75" s="23" t="s">
        <v>198</v>
      </c>
      <c r="H75" s="23" t="s">
        <v>287</v>
      </c>
      <c r="I75" s="52">
        <f>I74*3</f>
        <v>4.59</v>
      </c>
      <c r="J75" s="118" t="s">
        <v>71</v>
      </c>
      <c r="K75" s="40" t="s">
        <v>142</v>
      </c>
      <c r="M75" s="58" t="s">
        <v>285</v>
      </c>
      <c r="N75" s="58" t="s">
        <v>288</v>
      </c>
      <c r="O75" s="29">
        <f>0.55*1.2*2*2</f>
        <v>2.64</v>
      </c>
      <c r="P75" s="153" t="s">
        <v>71</v>
      </c>
      <c r="Q75" s="40" t="s">
        <v>142</v>
      </c>
    </row>
    <row r="76" spans="1:17" ht="30" x14ac:dyDescent="0.25">
      <c r="G76" s="23" t="s">
        <v>289</v>
      </c>
      <c r="H76" s="23" t="s">
        <v>260</v>
      </c>
      <c r="I76" s="40">
        <v>6.62</v>
      </c>
      <c r="J76" s="118" t="s">
        <v>71</v>
      </c>
      <c r="K76" s="40" t="s">
        <v>142</v>
      </c>
      <c r="M76" s="58" t="s">
        <v>177</v>
      </c>
      <c r="N76" s="58" t="s">
        <v>288</v>
      </c>
      <c r="O76" s="29">
        <f>0.55*1.2*2*2</f>
        <v>2.64</v>
      </c>
      <c r="P76" s="153" t="s">
        <v>71</v>
      </c>
      <c r="Q76" s="40" t="s">
        <v>142</v>
      </c>
    </row>
    <row r="77" spans="1:17" x14ac:dyDescent="0.25">
      <c r="G77" s="23" t="s">
        <v>290</v>
      </c>
      <c r="H77" s="23" t="s">
        <v>291</v>
      </c>
      <c r="I77" s="40">
        <v>1.86</v>
      </c>
      <c r="J77" s="118" t="s">
        <v>71</v>
      </c>
      <c r="K77" s="40" t="s">
        <v>124</v>
      </c>
      <c r="M77" s="58" t="s">
        <v>292</v>
      </c>
      <c r="N77" s="58" t="s">
        <v>288</v>
      </c>
      <c r="O77" s="29">
        <f>0.55*1.2*2*2</f>
        <v>2.64</v>
      </c>
      <c r="P77" s="153" t="s">
        <v>71</v>
      </c>
      <c r="Q77" s="40" t="s">
        <v>142</v>
      </c>
    </row>
    <row r="78" spans="1:17" x14ac:dyDescent="0.25">
      <c r="G78" s="23" t="s">
        <v>208</v>
      </c>
      <c r="H78" s="23" t="s">
        <v>287</v>
      </c>
      <c r="I78" s="40">
        <v>4.59</v>
      </c>
      <c r="J78" s="118" t="s">
        <v>71</v>
      </c>
      <c r="K78" s="40" t="s">
        <v>142</v>
      </c>
      <c r="M78" s="58" t="s">
        <v>183</v>
      </c>
      <c r="N78" s="58" t="s">
        <v>288</v>
      </c>
      <c r="O78" s="29">
        <f>0.55*1.2*2*2</f>
        <v>2.64</v>
      </c>
      <c r="P78" s="153" t="s">
        <v>71</v>
      </c>
      <c r="Q78" s="40" t="s">
        <v>142</v>
      </c>
    </row>
    <row r="79" spans="1:17" ht="30" x14ac:dyDescent="0.25">
      <c r="G79" s="61"/>
      <c r="H79" s="62" t="s">
        <v>293</v>
      </c>
      <c r="I79" s="63">
        <f>SUM(I61:I72)+I73+SUM(I74:I77)+I78</f>
        <v>52.430000000000007</v>
      </c>
      <c r="J79" s="64"/>
      <c r="K79" s="65"/>
      <c r="M79" s="58" t="s">
        <v>186</v>
      </c>
      <c r="N79" s="58" t="s">
        <v>288</v>
      </c>
      <c r="O79" s="29">
        <f>0.55*1.2*2*2</f>
        <v>2.64</v>
      </c>
      <c r="P79" s="153" t="s">
        <v>71</v>
      </c>
      <c r="Q79" s="40" t="s">
        <v>142</v>
      </c>
    </row>
    <row r="80" spans="1:17" x14ac:dyDescent="0.25">
      <c r="M80" s="58" t="s">
        <v>199</v>
      </c>
      <c r="N80" s="58" t="s">
        <v>294</v>
      </c>
      <c r="O80" s="29">
        <v>8</v>
      </c>
      <c r="P80" s="153" t="s">
        <v>71</v>
      </c>
      <c r="Q80" s="40" t="s">
        <v>142</v>
      </c>
    </row>
    <row r="81" spans="7:17" ht="30" x14ac:dyDescent="0.25">
      <c r="M81" s="58" t="s">
        <v>295</v>
      </c>
      <c r="N81" s="58" t="s">
        <v>296</v>
      </c>
      <c r="O81" s="29">
        <f>0.75*1.85*2</f>
        <v>2.7750000000000004</v>
      </c>
      <c r="P81" s="153" t="s">
        <v>71</v>
      </c>
      <c r="Q81" s="40" t="s">
        <v>124</v>
      </c>
    </row>
    <row r="82" spans="7:17" x14ac:dyDescent="0.25">
      <c r="M82" s="58" t="s">
        <v>207</v>
      </c>
      <c r="N82" s="58" t="s">
        <v>288</v>
      </c>
      <c r="O82" s="29">
        <f>0.55*1.2*2*2</f>
        <v>2.64</v>
      </c>
      <c r="P82" s="153" t="s">
        <v>71</v>
      </c>
      <c r="Q82" s="40" t="s">
        <v>142</v>
      </c>
    </row>
    <row r="83" spans="7:17" x14ac:dyDescent="0.25">
      <c r="M83" s="58" t="s">
        <v>209</v>
      </c>
      <c r="N83" s="58" t="s">
        <v>288</v>
      </c>
      <c r="O83" s="29">
        <f>0.55*1.2*2*2</f>
        <v>2.64</v>
      </c>
      <c r="P83" s="153" t="s">
        <v>71</v>
      </c>
      <c r="Q83" s="40" t="s">
        <v>142</v>
      </c>
    </row>
    <row r="84" spans="7:17" x14ac:dyDescent="0.25">
      <c r="M84" s="58" t="s">
        <v>210</v>
      </c>
      <c r="N84" s="58" t="s">
        <v>288</v>
      </c>
      <c r="O84" s="29">
        <f>0.55*1.2*2*2</f>
        <v>2.64</v>
      </c>
      <c r="P84" s="153" t="s">
        <v>71</v>
      </c>
      <c r="Q84" s="40" t="s">
        <v>142</v>
      </c>
    </row>
    <row r="85" spans="7:17" ht="30" x14ac:dyDescent="0.25">
      <c r="M85" s="58" t="s">
        <v>297</v>
      </c>
      <c r="N85" s="58" t="s">
        <v>275</v>
      </c>
      <c r="O85" s="29">
        <f>0.8*1.9*2*2*2</f>
        <v>12.16</v>
      </c>
      <c r="P85" s="153" t="s">
        <v>71</v>
      </c>
      <c r="Q85" s="40" t="s">
        <v>142</v>
      </c>
    </row>
    <row r="86" spans="7:17" ht="45" x14ac:dyDescent="0.25">
      <c r="M86" s="58" t="s">
        <v>297</v>
      </c>
      <c r="N86" s="58" t="s">
        <v>277</v>
      </c>
      <c r="O86" s="29">
        <v>22.61</v>
      </c>
      <c r="P86" s="153" t="s">
        <v>71</v>
      </c>
      <c r="Q86" s="40" t="s">
        <v>142</v>
      </c>
    </row>
    <row r="87" spans="7:17" ht="75" x14ac:dyDescent="0.25">
      <c r="G87" s="69" t="s">
        <v>298</v>
      </c>
      <c r="H87" s="31">
        <f>C75+I79+O91</f>
        <v>324.15039999999999</v>
      </c>
      <c r="M87" s="58" t="s">
        <v>297</v>
      </c>
      <c r="N87" s="58" t="s">
        <v>277</v>
      </c>
      <c r="O87" s="29">
        <f>0.78*0.6*4*2</f>
        <v>3.7439999999999998</v>
      </c>
      <c r="P87" s="153" t="s">
        <v>71</v>
      </c>
      <c r="Q87" s="40" t="s">
        <v>142</v>
      </c>
    </row>
    <row r="88" spans="7:17" ht="30" x14ac:dyDescent="0.25">
      <c r="M88" s="116" t="s">
        <v>299</v>
      </c>
      <c r="N88" s="145" t="s">
        <v>296</v>
      </c>
      <c r="O88" s="158">
        <f>0.75*1.85*2</f>
        <v>2.7750000000000004</v>
      </c>
      <c r="P88" s="153" t="s">
        <v>71</v>
      </c>
      <c r="Q88" s="40" t="s">
        <v>142</v>
      </c>
    </row>
    <row r="89" spans="7:17" x14ac:dyDescent="0.25">
      <c r="M89" s="159" t="s">
        <v>213</v>
      </c>
      <c r="N89" s="145" t="s">
        <v>260</v>
      </c>
      <c r="O89" s="158">
        <f>0.9*0.85*2*2</f>
        <v>3.06</v>
      </c>
      <c r="P89" s="153" t="s">
        <v>71</v>
      </c>
      <c r="Q89" s="40" t="s">
        <v>142</v>
      </c>
    </row>
    <row r="90" spans="7:17" x14ac:dyDescent="0.25">
      <c r="M90" s="159" t="s">
        <v>215</v>
      </c>
      <c r="N90" s="145" t="s">
        <v>236</v>
      </c>
      <c r="O90" s="158">
        <f>0.9*0.85*2</f>
        <v>1.53</v>
      </c>
      <c r="P90" s="153" t="s">
        <v>71</v>
      </c>
      <c r="Q90" s="40" t="s">
        <v>142</v>
      </c>
    </row>
    <row r="91" spans="7:17" ht="30" x14ac:dyDescent="0.25">
      <c r="M91" s="61"/>
      <c r="N91" s="62" t="s">
        <v>300</v>
      </c>
      <c r="O91" s="63">
        <v>157</v>
      </c>
      <c r="P91" s="64"/>
      <c r="Q91" s="65"/>
    </row>
  </sheetData>
  <mergeCells count="13">
    <mergeCell ref="M62:Q62"/>
    <mergeCell ref="A39:E39"/>
    <mergeCell ref="G41:K41"/>
    <mergeCell ref="M44:Q44"/>
    <mergeCell ref="A57:E57"/>
    <mergeCell ref="G59:K59"/>
    <mergeCell ref="A1:P1"/>
    <mergeCell ref="A3:E3"/>
    <mergeCell ref="G3:K3"/>
    <mergeCell ref="M3:Q3"/>
    <mergeCell ref="A5:E5"/>
    <mergeCell ref="G5:K5"/>
    <mergeCell ref="M5:Q5"/>
  </mergeCells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88968-58DB-4658-96F6-045C64FD5225}">
  <dimension ref="A1:Q91"/>
  <sheetViews>
    <sheetView zoomScale="70" zoomScaleNormal="70" workbookViewId="0">
      <selection activeCell="D21" sqref="D21"/>
    </sheetView>
  </sheetViews>
  <sheetFormatPr baseColWidth="10" defaultColWidth="11.42578125" defaultRowHeight="15" x14ac:dyDescent="0.25"/>
  <cols>
    <col min="1" max="1" width="22.28515625" customWidth="1"/>
    <col min="2" max="2" width="30.7109375" customWidth="1"/>
    <col min="3" max="3" width="15.85546875" customWidth="1"/>
    <col min="4" max="4" width="18.140625" customWidth="1"/>
    <col min="5" max="5" width="15.28515625" customWidth="1"/>
    <col min="6" max="6" width="8.5703125" customWidth="1"/>
    <col min="7" max="7" width="25.42578125" customWidth="1"/>
    <col min="8" max="8" width="31.28515625" customWidth="1"/>
    <col min="9" max="9" width="11.42578125" customWidth="1"/>
    <col min="10" max="10" width="18.28515625" customWidth="1"/>
    <col min="11" max="11" width="13.85546875" customWidth="1"/>
    <col min="12" max="12" width="8.28515625" customWidth="1"/>
    <col min="13" max="13" width="25.140625" customWidth="1"/>
    <col min="14" max="14" width="28.28515625" customWidth="1"/>
    <col min="15" max="15" width="13.42578125" customWidth="1"/>
    <col min="16" max="16" width="18.7109375" customWidth="1"/>
  </cols>
  <sheetData>
    <row r="1" spans="1:17" ht="44.25" customHeight="1" x14ac:dyDescent="0.25">
      <c r="A1" s="258" t="s">
        <v>113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</row>
    <row r="2" spans="1:17" ht="25.5" customHeight="1" thickBot="1" x14ac:dyDescent="0.3">
      <c r="A2" s="3"/>
    </row>
    <row r="3" spans="1:17" ht="41.45" customHeight="1" x14ac:dyDescent="0.25">
      <c r="A3" s="247" t="s">
        <v>301</v>
      </c>
      <c r="B3" s="248"/>
      <c r="C3" s="248"/>
      <c r="D3" s="249"/>
      <c r="E3" s="250"/>
      <c r="G3" s="247" t="s">
        <v>302</v>
      </c>
      <c r="H3" s="248"/>
      <c r="I3" s="248"/>
      <c r="J3" s="249"/>
      <c r="K3" s="250"/>
      <c r="M3" s="247" t="s">
        <v>303</v>
      </c>
      <c r="N3" s="248"/>
      <c r="O3" s="248"/>
      <c r="P3" s="249"/>
      <c r="Q3" s="250"/>
    </row>
    <row r="4" spans="1:17" ht="15.75" thickBot="1" x14ac:dyDescent="0.3">
      <c r="B4" s="18"/>
    </row>
    <row r="5" spans="1:17" ht="27" thickBot="1" x14ac:dyDescent="0.3">
      <c r="A5" s="251" t="s">
        <v>117</v>
      </c>
      <c r="B5" s="252"/>
      <c r="C5" s="252"/>
      <c r="D5" s="253"/>
      <c r="E5" s="254"/>
      <c r="G5" s="251" t="s">
        <v>117</v>
      </c>
      <c r="H5" s="252"/>
      <c r="I5" s="252"/>
      <c r="J5" s="255"/>
      <c r="K5" s="256"/>
      <c r="M5" s="251" t="s">
        <v>117</v>
      </c>
      <c r="N5" s="252"/>
      <c r="O5" s="252"/>
      <c r="P5" s="253"/>
      <c r="Q5" s="254"/>
    </row>
    <row r="6" spans="1:17" ht="19.5" thickBot="1" x14ac:dyDescent="0.3">
      <c r="A6" s="33" t="s">
        <v>118</v>
      </c>
      <c r="B6" s="34" t="s">
        <v>117</v>
      </c>
      <c r="C6" s="34" t="s">
        <v>119</v>
      </c>
      <c r="D6" s="34" t="s">
        <v>120</v>
      </c>
      <c r="E6" s="35" t="s">
        <v>121</v>
      </c>
      <c r="G6" s="33" t="s">
        <v>118</v>
      </c>
      <c r="H6" s="34" t="s">
        <v>117</v>
      </c>
      <c r="I6" s="34" t="s">
        <v>119</v>
      </c>
      <c r="J6" s="34" t="s">
        <v>120</v>
      </c>
      <c r="K6" s="35" t="s">
        <v>121</v>
      </c>
      <c r="M6" s="33" t="s">
        <v>118</v>
      </c>
      <c r="N6" s="34" t="s">
        <v>117</v>
      </c>
      <c r="O6" s="34" t="s">
        <v>119</v>
      </c>
      <c r="P6" s="34" t="s">
        <v>120</v>
      </c>
      <c r="Q6" s="35" t="s">
        <v>121</v>
      </c>
    </row>
    <row r="7" spans="1:17" x14ac:dyDescent="0.25">
      <c r="A7" s="90" t="s">
        <v>304</v>
      </c>
      <c r="B7" s="91" t="s">
        <v>123</v>
      </c>
      <c r="C7" s="92">
        <v>8.58</v>
      </c>
      <c r="D7" s="91" t="s">
        <v>21</v>
      </c>
      <c r="E7" s="93" t="s">
        <v>124</v>
      </c>
      <c r="G7" s="90" t="s">
        <v>305</v>
      </c>
      <c r="H7" s="91" t="s">
        <v>123</v>
      </c>
      <c r="I7" s="94">
        <v>46.79</v>
      </c>
      <c r="J7" s="91" t="s">
        <v>21</v>
      </c>
      <c r="K7" s="93" t="s">
        <v>124</v>
      </c>
      <c r="M7" s="90" t="s">
        <v>306</v>
      </c>
      <c r="N7" s="91" t="s">
        <v>126</v>
      </c>
      <c r="O7" s="94">
        <v>16.28</v>
      </c>
      <c r="P7" s="91" t="s">
        <v>21</v>
      </c>
      <c r="Q7" s="93" t="s">
        <v>172</v>
      </c>
    </row>
    <row r="8" spans="1:17" x14ac:dyDescent="0.25">
      <c r="A8" s="95" t="s">
        <v>307</v>
      </c>
      <c r="B8" s="51" t="s">
        <v>123</v>
      </c>
      <c r="C8" s="96">
        <v>46.56</v>
      </c>
      <c r="D8" s="51" t="s">
        <v>21</v>
      </c>
      <c r="E8" s="97" t="s">
        <v>124</v>
      </c>
      <c r="G8" s="95" t="s">
        <v>308</v>
      </c>
      <c r="H8" s="51" t="s">
        <v>132</v>
      </c>
      <c r="I8" s="52">
        <v>3.33</v>
      </c>
      <c r="J8" s="51" t="s">
        <v>21</v>
      </c>
      <c r="K8" s="97" t="s">
        <v>124</v>
      </c>
      <c r="M8" s="95" t="s">
        <v>309</v>
      </c>
      <c r="N8" s="51" t="s">
        <v>126</v>
      </c>
      <c r="O8" s="52">
        <v>30.65</v>
      </c>
      <c r="P8" s="51" t="s">
        <v>21</v>
      </c>
      <c r="Q8" s="97" t="s">
        <v>124</v>
      </c>
    </row>
    <row r="9" spans="1:17" x14ac:dyDescent="0.25">
      <c r="A9" s="95" t="s">
        <v>310</v>
      </c>
      <c r="B9" s="51" t="s">
        <v>123</v>
      </c>
      <c r="C9" s="96">
        <v>5.87</v>
      </c>
      <c r="D9" s="51" t="s">
        <v>21</v>
      </c>
      <c r="E9" s="97" t="s">
        <v>124</v>
      </c>
      <c r="G9" s="95" t="s">
        <v>311</v>
      </c>
      <c r="H9" s="51" t="s">
        <v>123</v>
      </c>
      <c r="I9" s="52">
        <v>44.2</v>
      </c>
      <c r="J9" s="51" t="s">
        <v>21</v>
      </c>
      <c r="K9" s="97" t="s">
        <v>124</v>
      </c>
      <c r="M9" s="95" t="s">
        <v>205</v>
      </c>
      <c r="N9" s="51" t="s">
        <v>126</v>
      </c>
      <c r="O9" s="52">
        <v>29.62</v>
      </c>
      <c r="P9" s="51" t="s">
        <v>21</v>
      </c>
      <c r="Q9" s="97" t="s">
        <v>124</v>
      </c>
    </row>
    <row r="10" spans="1:17" x14ac:dyDescent="0.25">
      <c r="A10" s="99" t="s">
        <v>136</v>
      </c>
      <c r="B10" s="51" t="s">
        <v>126</v>
      </c>
      <c r="C10" s="96">
        <v>1.54</v>
      </c>
      <c r="D10" s="51" t="s">
        <v>22</v>
      </c>
      <c r="E10" s="97" t="s">
        <v>124</v>
      </c>
      <c r="G10" s="95" t="s">
        <v>312</v>
      </c>
      <c r="H10" s="51" t="s">
        <v>123</v>
      </c>
      <c r="I10" s="52">
        <v>11.32</v>
      </c>
      <c r="J10" s="51" t="s">
        <v>21</v>
      </c>
      <c r="K10" s="97" t="s">
        <v>124</v>
      </c>
      <c r="M10" s="105" t="s">
        <v>313</v>
      </c>
      <c r="N10" s="51" t="s">
        <v>126</v>
      </c>
      <c r="O10" s="52">
        <v>3.14</v>
      </c>
      <c r="P10" s="51" t="s">
        <v>21</v>
      </c>
      <c r="Q10" s="97" t="s">
        <v>124</v>
      </c>
    </row>
    <row r="11" spans="1:17" x14ac:dyDescent="0.25">
      <c r="A11" s="95" t="s">
        <v>314</v>
      </c>
      <c r="B11" s="51" t="s">
        <v>123</v>
      </c>
      <c r="C11" s="96">
        <v>3.74</v>
      </c>
      <c r="D11" s="51" t="s">
        <v>21</v>
      </c>
      <c r="E11" s="97" t="s">
        <v>167</v>
      </c>
      <c r="G11" s="101" t="s">
        <v>315</v>
      </c>
      <c r="H11" s="51" t="s">
        <v>126</v>
      </c>
      <c r="I11" s="52">
        <v>8.6199999999999992</v>
      </c>
      <c r="J11" s="51" t="s">
        <v>21</v>
      </c>
      <c r="K11" s="97" t="s">
        <v>124</v>
      </c>
      <c r="M11" s="95" t="s">
        <v>316</v>
      </c>
      <c r="N11" s="51" t="s">
        <v>126</v>
      </c>
      <c r="O11" s="52">
        <v>3.54</v>
      </c>
      <c r="P11" s="51" t="s">
        <v>21</v>
      </c>
      <c r="Q11" s="97" t="s">
        <v>124</v>
      </c>
    </row>
    <row r="12" spans="1:17" x14ac:dyDescent="0.25">
      <c r="A12" s="100" t="s">
        <v>317</v>
      </c>
      <c r="B12" s="51" t="s">
        <v>126</v>
      </c>
      <c r="C12" s="52">
        <v>6.32</v>
      </c>
      <c r="D12" s="51" t="s">
        <v>21</v>
      </c>
      <c r="E12" s="97" t="s">
        <v>124</v>
      </c>
      <c r="G12" s="95" t="s">
        <v>318</v>
      </c>
      <c r="H12" s="51" t="s">
        <v>319</v>
      </c>
      <c r="I12" s="52">
        <v>45.32</v>
      </c>
      <c r="J12" s="51" t="s">
        <v>21</v>
      </c>
      <c r="K12" s="97" t="s">
        <v>124</v>
      </c>
      <c r="M12" s="109" t="s">
        <v>320</v>
      </c>
      <c r="N12" s="51" t="s">
        <v>321</v>
      </c>
      <c r="O12" s="52">
        <v>12</v>
      </c>
      <c r="P12" s="98" t="s">
        <v>71</v>
      </c>
      <c r="Q12" s="97" t="s">
        <v>135</v>
      </c>
    </row>
    <row r="13" spans="1:17" x14ac:dyDescent="0.25">
      <c r="A13" s="95" t="s">
        <v>322</v>
      </c>
      <c r="B13" s="51" t="s">
        <v>126</v>
      </c>
      <c r="C13" s="96">
        <v>1.51</v>
      </c>
      <c r="D13" s="51" t="s">
        <v>22</v>
      </c>
      <c r="E13" s="97" t="s">
        <v>124</v>
      </c>
      <c r="G13" s="95" t="s">
        <v>323</v>
      </c>
      <c r="H13" s="51" t="s">
        <v>319</v>
      </c>
      <c r="I13" s="52">
        <v>33.75</v>
      </c>
      <c r="J13" s="51" t="s">
        <v>21</v>
      </c>
      <c r="K13" s="97" t="s">
        <v>124</v>
      </c>
      <c r="M13" s="105" t="s">
        <v>324</v>
      </c>
      <c r="N13" s="51" t="s">
        <v>123</v>
      </c>
      <c r="O13" s="52">
        <v>25</v>
      </c>
      <c r="P13" s="51" t="s">
        <v>21</v>
      </c>
      <c r="Q13" s="97" t="s">
        <v>167</v>
      </c>
    </row>
    <row r="14" spans="1:17" x14ac:dyDescent="0.25">
      <c r="A14" s="161" t="s">
        <v>325</v>
      </c>
      <c r="B14" s="162" t="s">
        <v>123</v>
      </c>
      <c r="C14" s="163">
        <v>6.03</v>
      </c>
      <c r="D14" s="162" t="s">
        <v>22</v>
      </c>
      <c r="E14" s="164" t="s">
        <v>142</v>
      </c>
      <c r="G14" s="108" t="s">
        <v>326</v>
      </c>
      <c r="H14" s="51" t="s">
        <v>327</v>
      </c>
      <c r="I14" s="52">
        <v>8.6199999999999992</v>
      </c>
      <c r="J14" s="51" t="s">
        <v>21</v>
      </c>
      <c r="K14" s="97" t="s">
        <v>124</v>
      </c>
      <c r="M14" s="105" t="s">
        <v>328</v>
      </c>
      <c r="N14" s="51" t="s">
        <v>126</v>
      </c>
      <c r="O14" s="52">
        <v>39.159999999999997</v>
      </c>
      <c r="P14" s="51" t="s">
        <v>21</v>
      </c>
      <c r="Q14" s="97" t="s">
        <v>142</v>
      </c>
    </row>
    <row r="15" spans="1:17" ht="45" x14ac:dyDescent="0.25">
      <c r="A15" s="150" t="s">
        <v>329</v>
      </c>
      <c r="B15" s="165" t="s">
        <v>330</v>
      </c>
      <c r="C15" s="165" t="s">
        <v>331</v>
      </c>
      <c r="D15" s="165" t="s">
        <v>21</v>
      </c>
      <c r="E15" s="165" t="s">
        <v>124</v>
      </c>
      <c r="G15" s="95" t="s">
        <v>332</v>
      </c>
      <c r="H15" s="51" t="s">
        <v>126</v>
      </c>
      <c r="I15" s="52">
        <v>1.96</v>
      </c>
      <c r="J15" s="51" t="s">
        <v>21</v>
      </c>
      <c r="K15" s="97" t="s">
        <v>124</v>
      </c>
      <c r="M15" s="105" t="s">
        <v>333</v>
      </c>
      <c r="N15" s="51" t="s">
        <v>123</v>
      </c>
      <c r="O15" s="52">
        <v>11.46</v>
      </c>
      <c r="P15" s="51" t="s">
        <v>21</v>
      </c>
      <c r="Q15" s="97" t="s">
        <v>142</v>
      </c>
    </row>
    <row r="16" spans="1:17" ht="15.75" thickBot="1" x14ac:dyDescent="0.3">
      <c r="B16" s="106" t="s">
        <v>334</v>
      </c>
      <c r="C16" s="107">
        <f>SUM(C7:C14)</f>
        <v>80.149999999999991</v>
      </c>
      <c r="G16" s="110" t="s">
        <v>335</v>
      </c>
      <c r="H16" s="51" t="s">
        <v>327</v>
      </c>
      <c r="I16" s="52">
        <v>7.91</v>
      </c>
      <c r="J16" s="51" t="s">
        <v>21</v>
      </c>
      <c r="K16" s="97" t="s">
        <v>124</v>
      </c>
      <c r="M16" s="105" t="s">
        <v>336</v>
      </c>
      <c r="N16" s="51" t="s">
        <v>126</v>
      </c>
      <c r="O16" s="52">
        <v>6.58</v>
      </c>
      <c r="P16" s="51" t="s">
        <v>21</v>
      </c>
      <c r="Q16" s="97" t="s">
        <v>124</v>
      </c>
    </row>
    <row r="17" spans="1:17" x14ac:dyDescent="0.25">
      <c r="G17" s="95" t="s">
        <v>337</v>
      </c>
      <c r="H17" s="51" t="s">
        <v>123</v>
      </c>
      <c r="I17" s="52">
        <v>12.21</v>
      </c>
      <c r="J17" s="51" t="s">
        <v>21</v>
      </c>
      <c r="K17" s="97" t="s">
        <v>167</v>
      </c>
      <c r="M17" s="105" t="s">
        <v>338</v>
      </c>
      <c r="N17" s="51" t="s">
        <v>123</v>
      </c>
      <c r="O17" s="52">
        <v>1.97</v>
      </c>
      <c r="P17" s="51" t="s">
        <v>21</v>
      </c>
      <c r="Q17" s="97" t="s">
        <v>167</v>
      </c>
    </row>
    <row r="18" spans="1:17" x14ac:dyDescent="0.25">
      <c r="G18" s="95" t="s">
        <v>339</v>
      </c>
      <c r="H18" s="51" t="s">
        <v>123</v>
      </c>
      <c r="I18" s="52">
        <v>4.17</v>
      </c>
      <c r="J18" s="51" t="s">
        <v>21</v>
      </c>
      <c r="K18" s="97" t="s">
        <v>167</v>
      </c>
      <c r="M18" s="105" t="s">
        <v>340</v>
      </c>
      <c r="N18" s="51" t="s">
        <v>126</v>
      </c>
      <c r="O18" s="52">
        <v>30.68</v>
      </c>
      <c r="P18" s="51" t="s">
        <v>21</v>
      </c>
      <c r="Q18" s="97" t="s">
        <v>142</v>
      </c>
    </row>
    <row r="19" spans="1:17" x14ac:dyDescent="0.25">
      <c r="G19" s="95" t="s">
        <v>341</v>
      </c>
      <c r="H19" s="51" t="s">
        <v>123</v>
      </c>
      <c r="I19" s="52">
        <v>38.799999999999997</v>
      </c>
      <c r="J19" s="51" t="s">
        <v>21</v>
      </c>
      <c r="K19" s="97" t="s">
        <v>167</v>
      </c>
      <c r="M19" s="105" t="s">
        <v>342</v>
      </c>
      <c r="N19" s="51" t="s">
        <v>126</v>
      </c>
      <c r="O19" s="52">
        <v>27.63</v>
      </c>
      <c r="P19" s="51" t="s">
        <v>21</v>
      </c>
      <c r="Q19" s="97" t="s">
        <v>142</v>
      </c>
    </row>
    <row r="20" spans="1:17" x14ac:dyDescent="0.25">
      <c r="G20" s="95" t="s">
        <v>217</v>
      </c>
      <c r="H20" s="51" t="s">
        <v>123</v>
      </c>
      <c r="I20" s="52">
        <v>10.68</v>
      </c>
      <c r="J20" s="51" t="s">
        <v>21</v>
      </c>
      <c r="K20" s="97" t="s">
        <v>167</v>
      </c>
      <c r="M20" s="105" t="s">
        <v>343</v>
      </c>
      <c r="N20" s="51" t="s">
        <v>126</v>
      </c>
      <c r="O20" s="52">
        <v>50.64</v>
      </c>
      <c r="P20" s="51" t="s">
        <v>21</v>
      </c>
      <c r="Q20" s="97" t="s">
        <v>142</v>
      </c>
    </row>
    <row r="21" spans="1:17" ht="30.75" thickBot="1" x14ac:dyDescent="0.3">
      <c r="D21" s="142"/>
      <c r="G21" s="95" t="s">
        <v>344</v>
      </c>
      <c r="H21" s="51" t="s">
        <v>123</v>
      </c>
      <c r="I21" s="52">
        <v>5.64</v>
      </c>
      <c r="J21" s="51" t="s">
        <v>21</v>
      </c>
      <c r="K21" s="97" t="s">
        <v>167</v>
      </c>
      <c r="M21" s="111" t="s">
        <v>345</v>
      </c>
      <c r="N21" s="103" t="s">
        <v>346</v>
      </c>
      <c r="O21" s="112">
        <v>240.39</v>
      </c>
      <c r="P21" s="166" t="s">
        <v>347</v>
      </c>
      <c r="Q21" s="104" t="s">
        <v>348</v>
      </c>
    </row>
    <row r="22" spans="1:17" ht="15.75" thickBot="1" x14ac:dyDescent="0.3">
      <c r="G22" s="95" t="s">
        <v>349</v>
      </c>
      <c r="H22" s="51" t="s">
        <v>123</v>
      </c>
      <c r="I22" s="52">
        <v>3.82</v>
      </c>
      <c r="J22" s="51" t="s">
        <v>21</v>
      </c>
      <c r="K22" s="97" t="s">
        <v>167</v>
      </c>
      <c r="N22" s="106" t="s">
        <v>334</v>
      </c>
      <c r="O22" s="107">
        <f>SUM(O3:O17)</f>
        <v>179.4</v>
      </c>
    </row>
    <row r="23" spans="1:17" x14ac:dyDescent="0.25">
      <c r="G23" s="95" t="s">
        <v>350</v>
      </c>
      <c r="H23" s="51" t="s">
        <v>123</v>
      </c>
      <c r="I23" s="52">
        <v>27.52</v>
      </c>
      <c r="J23" s="51" t="s">
        <v>21</v>
      </c>
      <c r="K23" s="97" t="s">
        <v>167</v>
      </c>
      <c r="N23" s="17"/>
      <c r="P23" s="17"/>
    </row>
    <row r="24" spans="1:17" ht="15.75" thickBot="1" x14ac:dyDescent="0.3">
      <c r="G24" s="102" t="s">
        <v>351</v>
      </c>
      <c r="H24" s="103" t="s">
        <v>123</v>
      </c>
      <c r="I24" s="112">
        <v>11.46</v>
      </c>
      <c r="J24" s="103" t="s">
        <v>21</v>
      </c>
      <c r="K24" s="104" t="s">
        <v>167</v>
      </c>
      <c r="N24" s="17"/>
      <c r="P24" s="17"/>
    </row>
    <row r="25" spans="1:17" ht="15.75" thickBot="1" x14ac:dyDescent="0.3">
      <c r="D25" s="142"/>
      <c r="H25" s="113" t="s">
        <v>334</v>
      </c>
      <c r="I25" s="114">
        <f>SUM(I7:I24)</f>
        <v>326.11999999999995</v>
      </c>
      <c r="N25" s="17"/>
      <c r="P25" s="17"/>
    </row>
    <row r="26" spans="1:17" ht="15.75" x14ac:dyDescent="0.25">
      <c r="G26" s="126"/>
      <c r="H26" s="126"/>
      <c r="I26" s="127"/>
      <c r="J26" s="128"/>
      <c r="K26" s="128"/>
      <c r="N26" s="17"/>
      <c r="P26" s="17"/>
    </row>
    <row r="27" spans="1:17" ht="15.75" thickBot="1" x14ac:dyDescent="0.3">
      <c r="O27" s="17"/>
      <c r="Q27" s="17"/>
    </row>
    <row r="28" spans="1:17" ht="27" thickBot="1" x14ac:dyDescent="0.3">
      <c r="A28" s="251" t="s">
        <v>352</v>
      </c>
      <c r="B28" s="252"/>
      <c r="C28" s="252"/>
      <c r="D28" s="253"/>
      <c r="E28" s="254"/>
      <c r="G28" s="251" t="s">
        <v>214</v>
      </c>
      <c r="H28" s="252"/>
      <c r="I28" s="252"/>
      <c r="J28" s="255"/>
      <c r="K28" s="257"/>
      <c r="M28" s="251" t="s">
        <v>353</v>
      </c>
      <c r="N28" s="252"/>
      <c r="O28" s="252"/>
      <c r="P28" s="253"/>
      <c r="Q28" s="254"/>
    </row>
    <row r="29" spans="1:17" ht="18.75" x14ac:dyDescent="0.25">
      <c r="A29" s="26" t="s">
        <v>118</v>
      </c>
      <c r="B29" s="27" t="s">
        <v>216</v>
      </c>
      <c r="C29" s="27" t="s">
        <v>119</v>
      </c>
      <c r="D29" s="27" t="s">
        <v>120</v>
      </c>
      <c r="E29" s="28" t="s">
        <v>121</v>
      </c>
      <c r="G29" s="26" t="s">
        <v>118</v>
      </c>
      <c r="H29" s="27" t="s">
        <v>216</v>
      </c>
      <c r="I29" s="27" t="s">
        <v>119</v>
      </c>
      <c r="J29" s="27" t="s">
        <v>120</v>
      </c>
      <c r="K29" s="28" t="s">
        <v>121</v>
      </c>
      <c r="M29" s="26" t="s">
        <v>118</v>
      </c>
      <c r="N29" s="27" t="s">
        <v>216</v>
      </c>
      <c r="O29" s="27" t="s">
        <v>119</v>
      </c>
      <c r="P29" s="27" t="s">
        <v>120</v>
      </c>
      <c r="Q29" s="28" t="s">
        <v>121</v>
      </c>
    </row>
    <row r="30" spans="1:17" ht="30" x14ac:dyDescent="0.25">
      <c r="A30" s="23" t="s">
        <v>354</v>
      </c>
      <c r="B30" s="23" t="s">
        <v>355</v>
      </c>
      <c r="C30" s="40">
        <v>0.17</v>
      </c>
      <c r="D30" s="23" t="s">
        <v>22</v>
      </c>
      <c r="E30" s="40" t="s">
        <v>124</v>
      </c>
      <c r="G30" s="116" t="s">
        <v>356</v>
      </c>
      <c r="H30" s="116" t="s">
        <v>357</v>
      </c>
      <c r="I30" s="117">
        <v>0.1</v>
      </c>
      <c r="J30" s="116" t="s">
        <v>157</v>
      </c>
      <c r="K30" s="118" t="s">
        <v>124</v>
      </c>
      <c r="M30" s="119" t="s">
        <v>358</v>
      </c>
      <c r="N30" s="116" t="s">
        <v>359</v>
      </c>
      <c r="O30" s="117">
        <v>0.13</v>
      </c>
      <c r="P30" s="119" t="s">
        <v>157</v>
      </c>
      <c r="Q30" s="118" t="s">
        <v>348</v>
      </c>
    </row>
    <row r="31" spans="1:17" ht="30" x14ac:dyDescent="0.25">
      <c r="A31" s="23" t="s">
        <v>360</v>
      </c>
      <c r="B31" s="23" t="s">
        <v>355</v>
      </c>
      <c r="C31" s="40">
        <v>0.17</v>
      </c>
      <c r="D31" s="23" t="s">
        <v>22</v>
      </c>
      <c r="E31" s="40" t="s">
        <v>124</v>
      </c>
      <c r="G31" s="116" t="s">
        <v>361</v>
      </c>
      <c r="H31" s="116" t="s">
        <v>357</v>
      </c>
      <c r="I31" s="117">
        <v>0.1</v>
      </c>
      <c r="J31" s="116" t="s">
        <v>157</v>
      </c>
      <c r="K31" s="118" t="s">
        <v>124</v>
      </c>
      <c r="M31" s="119" t="s">
        <v>309</v>
      </c>
      <c r="N31" s="116" t="s">
        <v>357</v>
      </c>
      <c r="O31" s="117">
        <v>0.1</v>
      </c>
      <c r="P31" s="119" t="s">
        <v>157</v>
      </c>
      <c r="Q31" s="118" t="s">
        <v>124</v>
      </c>
    </row>
    <row r="32" spans="1:17" ht="30" x14ac:dyDescent="0.25">
      <c r="A32" s="23"/>
      <c r="B32" s="120" t="s">
        <v>362</v>
      </c>
      <c r="C32" s="121">
        <f>SUM(C30:C31)</f>
        <v>0.34</v>
      </c>
      <c r="D32" s="23"/>
      <c r="E32" s="40"/>
      <c r="G32" s="116" t="s">
        <v>363</v>
      </c>
      <c r="H32" s="116" t="s">
        <v>357</v>
      </c>
      <c r="I32" s="117">
        <v>0.1</v>
      </c>
      <c r="J32" s="116" t="s">
        <v>157</v>
      </c>
      <c r="K32" s="118" t="s">
        <v>124</v>
      </c>
      <c r="M32" s="119" t="s">
        <v>364</v>
      </c>
      <c r="N32" s="116" t="s">
        <v>357</v>
      </c>
      <c r="O32" s="117">
        <v>0.1</v>
      </c>
      <c r="P32" s="119" t="s">
        <v>157</v>
      </c>
      <c r="Q32" s="118" t="s">
        <v>124</v>
      </c>
    </row>
    <row r="33" spans="7:17" ht="30" x14ac:dyDescent="0.25">
      <c r="G33" s="116" t="s">
        <v>365</v>
      </c>
      <c r="H33" s="116" t="s">
        <v>357</v>
      </c>
      <c r="I33" s="117">
        <v>0.1</v>
      </c>
      <c r="J33" s="116" t="s">
        <v>157</v>
      </c>
      <c r="K33" s="118" t="s">
        <v>124</v>
      </c>
      <c r="M33" s="119" t="s">
        <v>366</v>
      </c>
      <c r="N33" s="116" t="s">
        <v>367</v>
      </c>
      <c r="O33" s="117">
        <f>3.1*0.88</f>
        <v>2.7280000000000002</v>
      </c>
      <c r="P33" s="119" t="s">
        <v>157</v>
      </c>
      <c r="Q33" s="118" t="s">
        <v>142</v>
      </c>
    </row>
    <row r="34" spans="7:17" ht="30" x14ac:dyDescent="0.25">
      <c r="G34" s="116" t="s">
        <v>368</v>
      </c>
      <c r="H34" s="116" t="s">
        <v>369</v>
      </c>
      <c r="I34" s="117">
        <f>1.9*0.87*2</f>
        <v>3.306</v>
      </c>
      <c r="J34" s="116" t="s">
        <v>157</v>
      </c>
      <c r="K34" s="118" t="s">
        <v>142</v>
      </c>
      <c r="M34" s="119" t="s">
        <v>366</v>
      </c>
      <c r="N34" s="116" t="s">
        <v>370</v>
      </c>
      <c r="O34" s="117">
        <f>0.88*0.88</f>
        <v>0.77439999999999998</v>
      </c>
      <c r="P34" s="119" t="s">
        <v>157</v>
      </c>
      <c r="Q34" s="118" t="s">
        <v>142</v>
      </c>
    </row>
    <row r="35" spans="7:17" x14ac:dyDescent="0.25">
      <c r="G35" s="116" t="s">
        <v>371</v>
      </c>
      <c r="H35" s="116" t="s">
        <v>372</v>
      </c>
      <c r="I35" s="117">
        <v>0.1</v>
      </c>
      <c r="J35" s="116" t="s">
        <v>157</v>
      </c>
      <c r="K35" s="118" t="s">
        <v>124</v>
      </c>
      <c r="M35" s="119" t="s">
        <v>373</v>
      </c>
      <c r="N35" s="116" t="s">
        <v>367</v>
      </c>
      <c r="O35" s="117">
        <f>3.1*0.88</f>
        <v>2.7280000000000002</v>
      </c>
      <c r="P35" s="119" t="s">
        <v>157</v>
      </c>
      <c r="Q35" s="118" t="s">
        <v>142</v>
      </c>
    </row>
    <row r="36" spans="7:17" x14ac:dyDescent="0.25">
      <c r="G36" s="116" t="s">
        <v>374</v>
      </c>
      <c r="H36" s="116" t="s">
        <v>372</v>
      </c>
      <c r="I36" s="117">
        <v>0.1</v>
      </c>
      <c r="J36" s="116" t="s">
        <v>157</v>
      </c>
      <c r="K36" s="118" t="s">
        <v>124</v>
      </c>
      <c r="M36" s="119" t="s">
        <v>375</v>
      </c>
      <c r="N36" s="116" t="s">
        <v>367</v>
      </c>
      <c r="O36" s="117">
        <f>3.1*0.88</f>
        <v>2.7280000000000002</v>
      </c>
      <c r="P36" s="119" t="s">
        <v>157</v>
      </c>
      <c r="Q36" s="118" t="s">
        <v>142</v>
      </c>
    </row>
    <row r="37" spans="7:17" ht="30" x14ac:dyDescent="0.25">
      <c r="G37" s="116" t="s">
        <v>376</v>
      </c>
      <c r="H37" s="116" t="s">
        <v>372</v>
      </c>
      <c r="I37" s="117">
        <v>0.1</v>
      </c>
      <c r="J37" s="116" t="s">
        <v>157</v>
      </c>
      <c r="K37" s="118" t="s">
        <v>124</v>
      </c>
      <c r="M37" s="116"/>
      <c r="N37" s="120" t="s">
        <v>377</v>
      </c>
      <c r="O37" s="124">
        <f>SUM(O30:O36)</f>
        <v>9.2884000000000011</v>
      </c>
      <c r="P37" s="116"/>
      <c r="Q37" s="118"/>
    </row>
    <row r="38" spans="7:17" x14ac:dyDescent="0.25">
      <c r="G38" s="116" t="s">
        <v>378</v>
      </c>
      <c r="H38" s="116" t="s">
        <v>379</v>
      </c>
      <c r="I38" s="117">
        <v>1</v>
      </c>
      <c r="J38" s="116" t="s">
        <v>157</v>
      </c>
      <c r="K38" s="118" t="s">
        <v>142</v>
      </c>
      <c r="O38" s="17"/>
      <c r="Q38" s="17"/>
    </row>
    <row r="39" spans="7:17" x14ac:dyDescent="0.25">
      <c r="G39" s="116" t="s">
        <v>378</v>
      </c>
      <c r="H39" s="116" t="s">
        <v>380</v>
      </c>
      <c r="I39" s="117">
        <v>1</v>
      </c>
      <c r="J39" s="116" t="s">
        <v>157</v>
      </c>
      <c r="K39" s="118" t="s">
        <v>142</v>
      </c>
    </row>
    <row r="40" spans="7:17" x14ac:dyDescent="0.25">
      <c r="G40" s="116" t="s">
        <v>378</v>
      </c>
      <c r="H40" s="116" t="s">
        <v>381</v>
      </c>
      <c r="I40" s="117">
        <f>0.37*0.87*2</f>
        <v>0.64380000000000004</v>
      </c>
      <c r="J40" s="116" t="s">
        <v>157</v>
      </c>
      <c r="K40" s="118" t="s">
        <v>142</v>
      </c>
    </row>
    <row r="41" spans="7:17" ht="30" x14ac:dyDescent="0.25">
      <c r="G41" s="116" t="s">
        <v>382</v>
      </c>
      <c r="H41" s="116" t="s">
        <v>372</v>
      </c>
      <c r="I41" s="117">
        <v>0.1</v>
      </c>
      <c r="J41" s="116" t="s">
        <v>157</v>
      </c>
      <c r="K41" s="118" t="s">
        <v>124</v>
      </c>
    </row>
    <row r="42" spans="7:17" ht="30" x14ac:dyDescent="0.25">
      <c r="G42" s="116" t="s">
        <v>383</v>
      </c>
      <c r="H42" s="116" t="s">
        <v>384</v>
      </c>
      <c r="I42" s="117">
        <f>0.89*0.89*2</f>
        <v>1.5842000000000001</v>
      </c>
      <c r="J42" s="116" t="s">
        <v>157</v>
      </c>
      <c r="K42" s="118" t="s">
        <v>142</v>
      </c>
    </row>
    <row r="43" spans="7:17" ht="30" x14ac:dyDescent="0.25">
      <c r="G43" s="116" t="s">
        <v>383</v>
      </c>
      <c r="H43" s="116" t="s">
        <v>385</v>
      </c>
      <c r="I43" s="117">
        <v>2</v>
      </c>
      <c r="J43" s="116" t="s">
        <v>157</v>
      </c>
      <c r="K43" s="118" t="s">
        <v>142</v>
      </c>
    </row>
    <row r="44" spans="7:17" ht="30" x14ac:dyDescent="0.25">
      <c r="G44" s="116" t="s">
        <v>386</v>
      </c>
      <c r="H44" s="116" t="s">
        <v>372</v>
      </c>
      <c r="I44" s="117">
        <v>0.1</v>
      </c>
      <c r="J44" s="116" t="s">
        <v>157</v>
      </c>
      <c r="K44" s="118" t="s">
        <v>124</v>
      </c>
    </row>
    <row r="45" spans="7:17" x14ac:dyDescent="0.25">
      <c r="G45" s="116" t="s">
        <v>387</v>
      </c>
      <c r="H45" s="116" t="s">
        <v>369</v>
      </c>
      <c r="I45" s="117">
        <v>1</v>
      </c>
      <c r="J45" s="116" t="s">
        <v>157</v>
      </c>
      <c r="K45" s="118" t="s">
        <v>142</v>
      </c>
    </row>
    <row r="46" spans="7:17" ht="30" x14ac:dyDescent="0.25">
      <c r="G46" s="116" t="s">
        <v>388</v>
      </c>
      <c r="H46" s="116" t="s">
        <v>369</v>
      </c>
      <c r="I46" s="117">
        <v>1</v>
      </c>
      <c r="J46" s="116" t="s">
        <v>157</v>
      </c>
      <c r="K46" s="118" t="s">
        <v>142</v>
      </c>
    </row>
    <row r="47" spans="7:17" x14ac:dyDescent="0.25">
      <c r="G47" s="116" t="s">
        <v>389</v>
      </c>
      <c r="H47" s="116" t="s">
        <v>372</v>
      </c>
      <c r="I47" s="117">
        <v>0.1</v>
      </c>
      <c r="J47" s="116" t="s">
        <v>157</v>
      </c>
      <c r="K47" s="118" t="s">
        <v>124</v>
      </c>
    </row>
    <row r="48" spans="7:17" ht="30" x14ac:dyDescent="0.25">
      <c r="G48" s="116"/>
      <c r="H48" s="120" t="s">
        <v>237</v>
      </c>
      <c r="I48" s="124">
        <f>SUM(I30:I47)</f>
        <v>12.533999999999999</v>
      </c>
      <c r="J48" s="116"/>
      <c r="K48" s="118"/>
    </row>
    <row r="49" spans="6:17" ht="48" customHeight="1" x14ac:dyDescent="0.25">
      <c r="G49" s="167" t="s">
        <v>248</v>
      </c>
      <c r="H49" s="31" t="s">
        <v>390</v>
      </c>
      <c r="I49" s="129"/>
      <c r="J49" s="130"/>
      <c r="K49" s="131"/>
    </row>
    <row r="50" spans="6:17" ht="19.899999999999999" customHeight="1" x14ac:dyDescent="0.25">
      <c r="G50" s="126"/>
      <c r="H50" s="126"/>
      <c r="I50" s="127"/>
      <c r="J50" s="128"/>
      <c r="K50" s="128"/>
    </row>
    <row r="51" spans="6:17" ht="19.899999999999999" customHeight="1" thickBot="1" x14ac:dyDescent="0.3"/>
    <row r="52" spans="6:17" ht="27" thickBot="1" x14ac:dyDescent="0.3">
      <c r="G52" s="251" t="s">
        <v>251</v>
      </c>
      <c r="H52" s="252"/>
      <c r="I52" s="252"/>
      <c r="J52" s="253"/>
      <c r="K52" s="254"/>
      <c r="M52" s="251" t="s">
        <v>391</v>
      </c>
      <c r="N52" s="252"/>
      <c r="O52" s="252"/>
      <c r="P52" s="253"/>
      <c r="Q52" s="254"/>
    </row>
    <row r="53" spans="6:17" ht="18.75" x14ac:dyDescent="0.25">
      <c r="G53" s="26" t="s">
        <v>118</v>
      </c>
      <c r="H53" s="27" t="s">
        <v>216</v>
      </c>
      <c r="I53" s="27" t="s">
        <v>119</v>
      </c>
      <c r="J53" s="27" t="s">
        <v>120</v>
      </c>
      <c r="K53" s="28" t="s">
        <v>121</v>
      </c>
      <c r="M53" s="26" t="s">
        <v>118</v>
      </c>
      <c r="N53" s="27" t="s">
        <v>216</v>
      </c>
      <c r="O53" s="27" t="s">
        <v>119</v>
      </c>
      <c r="P53" s="27" t="s">
        <v>120</v>
      </c>
      <c r="Q53" s="28" t="s">
        <v>121</v>
      </c>
    </row>
    <row r="54" spans="6:17" x14ac:dyDescent="0.25">
      <c r="G54" s="23" t="s">
        <v>305</v>
      </c>
      <c r="H54" s="76" t="s">
        <v>392</v>
      </c>
      <c r="I54" s="30">
        <v>8.1</v>
      </c>
      <c r="J54" s="76" t="s">
        <v>393</v>
      </c>
      <c r="K54" s="30" t="s">
        <v>124</v>
      </c>
      <c r="M54" s="23" t="s">
        <v>394</v>
      </c>
      <c r="N54" s="23" t="s">
        <v>395</v>
      </c>
      <c r="O54" s="29">
        <f>(2.1*0.74*3)+(0.53*0.74*3)</f>
        <v>5.8385999999999996</v>
      </c>
      <c r="P54" s="23" t="s">
        <v>71</v>
      </c>
      <c r="Q54" s="23" t="s">
        <v>172</v>
      </c>
    </row>
    <row r="55" spans="6:17" x14ac:dyDescent="0.25">
      <c r="G55" s="23" t="s">
        <v>305</v>
      </c>
      <c r="H55" s="76" t="s">
        <v>396</v>
      </c>
      <c r="I55" s="30">
        <v>0.6</v>
      </c>
      <c r="J55" s="76" t="s">
        <v>393</v>
      </c>
      <c r="K55" s="30" t="s">
        <v>124</v>
      </c>
      <c r="M55" s="23" t="s">
        <v>397</v>
      </c>
      <c r="N55" s="23" t="s">
        <v>395</v>
      </c>
      <c r="O55" s="29">
        <f>1.15*1.25</f>
        <v>1.4375</v>
      </c>
      <c r="P55" s="23" t="s">
        <v>71</v>
      </c>
      <c r="Q55" s="23" t="s">
        <v>124</v>
      </c>
    </row>
    <row r="56" spans="6:17" ht="30" x14ac:dyDescent="0.25">
      <c r="G56" s="23" t="s">
        <v>305</v>
      </c>
      <c r="H56" s="76" t="s">
        <v>398</v>
      </c>
      <c r="I56" s="30">
        <v>12</v>
      </c>
      <c r="J56" s="76" t="s">
        <v>393</v>
      </c>
      <c r="K56" s="30" t="s">
        <v>124</v>
      </c>
      <c r="M56" s="23" t="s">
        <v>399</v>
      </c>
      <c r="N56" s="23" t="s">
        <v>400</v>
      </c>
      <c r="O56" s="29">
        <f>((1.27*0.8*2)+(1.34*0.61))*2</f>
        <v>5.6988000000000003</v>
      </c>
      <c r="P56" s="23" t="s">
        <v>71</v>
      </c>
      <c r="Q56" s="23" t="s">
        <v>142</v>
      </c>
    </row>
    <row r="57" spans="6:17" ht="30" x14ac:dyDescent="0.25">
      <c r="G57" s="23" t="s">
        <v>401</v>
      </c>
      <c r="H57" s="76" t="s">
        <v>402</v>
      </c>
      <c r="I57" s="30">
        <v>7.8</v>
      </c>
      <c r="J57" s="76" t="s">
        <v>393</v>
      </c>
      <c r="K57" s="30" t="s">
        <v>124</v>
      </c>
      <c r="M57" s="23" t="s">
        <v>399</v>
      </c>
      <c r="N57" s="23" t="s">
        <v>403</v>
      </c>
      <c r="O57" s="29">
        <f>2.6*1.36*2</f>
        <v>7.072000000000001</v>
      </c>
      <c r="P57" s="23" t="s">
        <v>71</v>
      </c>
      <c r="Q57" s="23" t="s">
        <v>142</v>
      </c>
    </row>
    <row r="58" spans="6:17" ht="30" x14ac:dyDescent="0.25">
      <c r="F58" s="115"/>
      <c r="G58" s="23" t="s">
        <v>404</v>
      </c>
      <c r="H58" s="76" t="s">
        <v>405</v>
      </c>
      <c r="I58" s="30">
        <v>4.53</v>
      </c>
      <c r="J58" s="76" t="s">
        <v>71</v>
      </c>
      <c r="K58" s="30" t="s">
        <v>124</v>
      </c>
      <c r="L58" s="115"/>
      <c r="M58" s="23" t="s">
        <v>399</v>
      </c>
      <c r="N58" s="23" t="s">
        <v>406</v>
      </c>
      <c r="O58" s="29">
        <f>((0.8*2*2.25)+(0.29*2.25))*2</f>
        <v>8.5050000000000008</v>
      </c>
      <c r="P58" s="23" t="s">
        <v>71</v>
      </c>
      <c r="Q58" s="23" t="s">
        <v>142</v>
      </c>
    </row>
    <row r="59" spans="6:17" ht="15.75" x14ac:dyDescent="0.25">
      <c r="F59" s="115"/>
      <c r="G59" s="23" t="s">
        <v>407</v>
      </c>
      <c r="H59" s="76" t="s">
        <v>408</v>
      </c>
      <c r="I59" s="30">
        <v>2.9</v>
      </c>
      <c r="J59" s="76" t="s">
        <v>71</v>
      </c>
      <c r="K59" s="30" t="s">
        <v>142</v>
      </c>
      <c r="L59" s="115"/>
      <c r="M59" s="23" t="s">
        <v>409</v>
      </c>
      <c r="N59" s="23" t="s">
        <v>410</v>
      </c>
      <c r="O59" s="29">
        <v>6</v>
      </c>
      <c r="P59" s="23" t="s">
        <v>71</v>
      </c>
      <c r="Q59" s="23" t="s">
        <v>142</v>
      </c>
    </row>
    <row r="60" spans="6:17" ht="45" x14ac:dyDescent="0.25">
      <c r="F60" s="115"/>
      <c r="G60" s="23" t="s">
        <v>386</v>
      </c>
      <c r="H60" s="76" t="s">
        <v>408</v>
      </c>
      <c r="I60" s="30">
        <v>3.15</v>
      </c>
      <c r="J60" s="76" t="s">
        <v>71</v>
      </c>
      <c r="K60" s="30" t="s">
        <v>142</v>
      </c>
      <c r="L60" s="115"/>
      <c r="M60" s="23" t="s">
        <v>411</v>
      </c>
      <c r="N60" s="23" t="s">
        <v>412</v>
      </c>
      <c r="O60" s="29">
        <v>2.75</v>
      </c>
      <c r="P60" s="23" t="s">
        <v>71</v>
      </c>
      <c r="Q60" s="23" t="s">
        <v>124</v>
      </c>
    </row>
    <row r="61" spans="6:17" ht="45" x14ac:dyDescent="0.25">
      <c r="F61" s="115"/>
      <c r="G61" s="23" t="s">
        <v>386</v>
      </c>
      <c r="H61" s="76" t="s">
        <v>413</v>
      </c>
      <c r="I61" s="30">
        <v>7.04</v>
      </c>
      <c r="J61" s="76" t="s">
        <v>71</v>
      </c>
      <c r="K61" s="30" t="s">
        <v>142</v>
      </c>
      <c r="L61" s="115"/>
      <c r="M61" s="23" t="s">
        <v>411</v>
      </c>
      <c r="N61" s="23" t="s">
        <v>414</v>
      </c>
      <c r="O61" s="29">
        <v>2.75</v>
      </c>
      <c r="P61" s="23" t="s">
        <v>71</v>
      </c>
      <c r="Q61" s="23" t="s">
        <v>124</v>
      </c>
    </row>
    <row r="62" spans="6:17" ht="30" x14ac:dyDescent="0.25">
      <c r="F62" s="115"/>
      <c r="G62" s="23" t="s">
        <v>382</v>
      </c>
      <c r="H62" s="76" t="s">
        <v>415</v>
      </c>
      <c r="I62" s="30">
        <f>(4*0.8*0.8+4*0.8*0.3)*2</f>
        <v>7.0400000000000009</v>
      </c>
      <c r="J62" s="76" t="s">
        <v>71</v>
      </c>
      <c r="K62" s="30" t="s">
        <v>142</v>
      </c>
      <c r="L62" s="115"/>
      <c r="M62" s="23" t="s">
        <v>416</v>
      </c>
      <c r="N62" s="23" t="s">
        <v>417</v>
      </c>
      <c r="O62" s="29">
        <v>2.75</v>
      </c>
      <c r="P62" s="23" t="s">
        <v>71</v>
      </c>
      <c r="Q62" s="23" t="s">
        <v>124</v>
      </c>
    </row>
    <row r="63" spans="6:17" ht="45" x14ac:dyDescent="0.25">
      <c r="F63" s="115"/>
      <c r="G63" s="23" t="s">
        <v>382</v>
      </c>
      <c r="H63" s="76" t="s">
        <v>418</v>
      </c>
      <c r="I63" s="30">
        <v>5.28</v>
      </c>
      <c r="J63" s="76" t="s">
        <v>71</v>
      </c>
      <c r="K63" s="30" t="s">
        <v>142</v>
      </c>
      <c r="L63" s="115"/>
      <c r="M63" s="23" t="s">
        <v>419</v>
      </c>
      <c r="N63" s="23" t="s">
        <v>412</v>
      </c>
      <c r="O63" s="29">
        <v>2.75</v>
      </c>
      <c r="P63" s="23" t="s">
        <v>71</v>
      </c>
      <c r="Q63" s="23" t="s">
        <v>124</v>
      </c>
    </row>
    <row r="64" spans="6:17" ht="45" x14ac:dyDescent="0.25">
      <c r="F64" s="115"/>
      <c r="G64" s="23" t="s">
        <v>376</v>
      </c>
      <c r="H64" s="76" t="s">
        <v>415</v>
      </c>
      <c r="I64" s="30">
        <v>7.04</v>
      </c>
      <c r="J64" s="76" t="s">
        <v>71</v>
      </c>
      <c r="K64" s="30" t="s">
        <v>142</v>
      </c>
      <c r="L64" s="115"/>
      <c r="M64" s="23" t="s">
        <v>419</v>
      </c>
      <c r="N64" s="23" t="s">
        <v>412</v>
      </c>
      <c r="O64" s="29">
        <v>2.75</v>
      </c>
      <c r="P64" s="23" t="s">
        <v>71</v>
      </c>
      <c r="Q64" s="23" t="s">
        <v>124</v>
      </c>
    </row>
    <row r="65" spans="1:17" ht="15.75" x14ac:dyDescent="0.25">
      <c r="F65" s="115"/>
      <c r="G65" s="23" t="s">
        <v>376</v>
      </c>
      <c r="H65" s="76" t="s">
        <v>418</v>
      </c>
      <c r="I65" s="30">
        <f>2.64*2</f>
        <v>5.28</v>
      </c>
      <c r="J65" s="76" t="s">
        <v>71</v>
      </c>
      <c r="K65" s="30" t="s">
        <v>142</v>
      </c>
      <c r="L65" s="115"/>
      <c r="M65" s="23" t="s">
        <v>375</v>
      </c>
      <c r="N65" s="23" t="s">
        <v>415</v>
      </c>
      <c r="O65" s="29">
        <f>((0.8*1.3*2)+(0.6*1.3))*2</f>
        <v>5.7200000000000006</v>
      </c>
      <c r="P65" s="23" t="s">
        <v>71</v>
      </c>
      <c r="Q65" s="23" t="s">
        <v>142</v>
      </c>
    </row>
    <row r="66" spans="1:17" ht="15.75" x14ac:dyDescent="0.25">
      <c r="F66" s="115"/>
      <c r="G66" s="23" t="s">
        <v>374</v>
      </c>
      <c r="H66" s="76" t="s">
        <v>420</v>
      </c>
      <c r="I66" s="30">
        <f>0.8*0.8*2</f>
        <v>1.2800000000000002</v>
      </c>
      <c r="J66" s="76" t="s">
        <v>71</v>
      </c>
      <c r="K66" s="30" t="s">
        <v>142</v>
      </c>
      <c r="L66" s="115"/>
      <c r="M66" s="23" t="s">
        <v>375</v>
      </c>
      <c r="N66" s="23" t="s">
        <v>418</v>
      </c>
      <c r="O66" s="29">
        <f>((0.8*1.3*2)+(0.6*1.3))*2</f>
        <v>5.7200000000000006</v>
      </c>
      <c r="P66" s="23" t="s">
        <v>71</v>
      </c>
      <c r="Q66" s="23" t="s">
        <v>142</v>
      </c>
    </row>
    <row r="67" spans="1:17" ht="30" x14ac:dyDescent="0.25">
      <c r="F67" s="115"/>
      <c r="G67" s="23" t="s">
        <v>374</v>
      </c>
      <c r="H67" s="76" t="s">
        <v>421</v>
      </c>
      <c r="I67" s="30">
        <f>((8*0.8*0.8)+(8*0.8*0.3))*2</f>
        <v>14.080000000000002</v>
      </c>
      <c r="J67" s="76" t="s">
        <v>71</v>
      </c>
      <c r="K67" s="30" t="s">
        <v>142</v>
      </c>
      <c r="L67" s="115"/>
      <c r="M67" s="116"/>
      <c r="N67" s="120" t="s">
        <v>422</v>
      </c>
      <c r="O67" s="124">
        <f>SUM(O54:O66)</f>
        <v>59.741900000000001</v>
      </c>
      <c r="P67" s="116"/>
      <c r="Q67" s="118"/>
    </row>
    <row r="68" spans="1:17" ht="15.75" x14ac:dyDescent="0.25">
      <c r="F68" s="115"/>
      <c r="G68" s="116" t="s">
        <v>423</v>
      </c>
      <c r="H68" s="116" t="s">
        <v>408</v>
      </c>
      <c r="I68" s="117">
        <f>1.26*2</f>
        <v>2.52</v>
      </c>
      <c r="J68" s="76" t="s">
        <v>71</v>
      </c>
      <c r="K68" s="30" t="s">
        <v>142</v>
      </c>
      <c r="L68" s="115"/>
      <c r="M68" s="22"/>
      <c r="N68" s="22"/>
      <c r="O68" s="133"/>
      <c r="P68" s="22"/>
      <c r="Q68" s="22"/>
    </row>
    <row r="69" spans="1:17" ht="15.75" x14ac:dyDescent="0.25">
      <c r="D69" s="142"/>
      <c r="F69" s="115"/>
      <c r="G69" s="116" t="s">
        <v>424</v>
      </c>
      <c r="H69" s="116" t="s">
        <v>408</v>
      </c>
      <c r="I69" s="117">
        <f>1.26*2</f>
        <v>2.52</v>
      </c>
      <c r="J69" s="76" t="s">
        <v>71</v>
      </c>
      <c r="K69" s="30" t="s">
        <v>142</v>
      </c>
      <c r="L69" s="115"/>
      <c r="M69" s="125"/>
      <c r="N69" s="126"/>
      <c r="O69" s="127"/>
      <c r="P69" s="125"/>
      <c r="Q69" s="128"/>
    </row>
    <row r="70" spans="1:17" ht="30" x14ac:dyDescent="0.25">
      <c r="F70" s="115"/>
      <c r="G70" s="23" t="s">
        <v>425</v>
      </c>
      <c r="H70" s="23" t="s">
        <v>426</v>
      </c>
      <c r="I70" s="30">
        <v>3</v>
      </c>
      <c r="J70" s="116" t="s">
        <v>157</v>
      </c>
      <c r="K70" s="118" t="s">
        <v>142</v>
      </c>
      <c r="L70" s="115"/>
      <c r="M70" s="125"/>
      <c r="N70" s="126"/>
      <c r="O70" s="127"/>
      <c r="P70" s="125"/>
      <c r="Q70" s="128"/>
    </row>
    <row r="71" spans="1:17" ht="15.75" x14ac:dyDescent="0.25">
      <c r="A71" s="122"/>
      <c r="B71" s="122"/>
      <c r="C71" s="123"/>
      <c r="D71" s="122"/>
      <c r="E71" s="123"/>
      <c r="F71" s="115"/>
      <c r="G71" s="23" t="s">
        <v>371</v>
      </c>
      <c r="H71" s="76" t="s">
        <v>427</v>
      </c>
      <c r="I71" s="30">
        <f>((8*0.8*0.8)+(8*0.8*0.3))*2</f>
        <v>14.080000000000002</v>
      </c>
      <c r="J71" s="76" t="s">
        <v>71</v>
      </c>
      <c r="K71" s="30" t="s">
        <v>142</v>
      </c>
      <c r="L71" s="115"/>
      <c r="M71" s="125"/>
      <c r="N71" s="126"/>
      <c r="O71" s="127"/>
      <c r="P71" s="125"/>
      <c r="Q71" s="128"/>
    </row>
    <row r="72" spans="1:17" ht="30" x14ac:dyDescent="0.25">
      <c r="A72" s="122"/>
      <c r="B72" s="122"/>
      <c r="C72" s="123"/>
      <c r="D72" s="122"/>
      <c r="E72" s="123"/>
      <c r="F72" s="115"/>
      <c r="G72" s="23"/>
      <c r="H72" s="120" t="s">
        <v>428</v>
      </c>
      <c r="I72" s="132">
        <f>SUM(I54:I71)</f>
        <v>108.24</v>
      </c>
      <c r="J72" s="76"/>
      <c r="K72" s="30"/>
      <c r="L72" s="115"/>
      <c r="M72" s="125"/>
      <c r="N72" s="126"/>
      <c r="O72" s="127"/>
      <c r="P72" s="125"/>
      <c r="Q72" s="128"/>
    </row>
    <row r="73" spans="1:17" ht="15.75" x14ac:dyDescent="0.25">
      <c r="A73" s="122"/>
      <c r="B73" s="122"/>
      <c r="C73" s="123"/>
      <c r="D73" s="122"/>
      <c r="E73" s="123"/>
      <c r="F73" s="115"/>
      <c r="L73" s="115"/>
      <c r="M73" s="125"/>
      <c r="N73" s="126"/>
      <c r="O73" s="127"/>
      <c r="P73" s="125"/>
      <c r="Q73" s="128"/>
    </row>
    <row r="74" spans="1:17" ht="15.75" x14ac:dyDescent="0.25">
      <c r="A74" s="122"/>
      <c r="B74" s="122"/>
      <c r="C74" s="123"/>
      <c r="D74" s="122"/>
      <c r="E74" s="123"/>
      <c r="F74" s="115"/>
      <c r="L74" s="115"/>
      <c r="M74" s="125"/>
      <c r="N74" s="126"/>
      <c r="O74" s="127"/>
      <c r="P74" s="125"/>
      <c r="Q74" s="128"/>
    </row>
    <row r="75" spans="1:17" ht="37.5" x14ac:dyDescent="0.3">
      <c r="A75" s="122"/>
      <c r="B75" s="122"/>
      <c r="C75" s="123"/>
      <c r="D75" s="122"/>
      <c r="E75" s="123"/>
      <c r="F75" s="115"/>
      <c r="G75" s="134" t="s">
        <v>429</v>
      </c>
      <c r="H75" s="135" t="s">
        <v>430</v>
      </c>
      <c r="L75" s="115"/>
      <c r="M75" s="125"/>
      <c r="N75" s="126"/>
      <c r="O75" s="127"/>
      <c r="P75" s="125"/>
      <c r="Q75" s="128"/>
    </row>
    <row r="76" spans="1:17" ht="15.75" x14ac:dyDescent="0.25">
      <c r="A76" s="122"/>
      <c r="B76" s="122"/>
      <c r="C76" s="123"/>
      <c r="D76" s="122"/>
      <c r="E76" s="123"/>
      <c r="F76" s="115"/>
      <c r="L76" s="115"/>
      <c r="M76" s="125"/>
      <c r="N76" s="126"/>
      <c r="O76" s="127"/>
      <c r="P76" s="125"/>
      <c r="Q76" s="128"/>
    </row>
    <row r="77" spans="1:17" ht="15.75" x14ac:dyDescent="0.25">
      <c r="A77" s="122"/>
      <c r="B77" s="122"/>
      <c r="C77" s="123"/>
      <c r="D77" s="122"/>
      <c r="E77" s="123"/>
      <c r="F77" s="115"/>
      <c r="L77" s="115"/>
      <c r="M77" s="125"/>
      <c r="N77" s="126"/>
      <c r="O77" s="127"/>
      <c r="P77" s="125"/>
      <c r="Q77" s="128"/>
    </row>
    <row r="78" spans="1:17" ht="15.75" x14ac:dyDescent="0.25">
      <c r="F78" s="115"/>
      <c r="L78" s="115"/>
      <c r="M78" s="128"/>
      <c r="N78" s="128"/>
      <c r="O78" s="128"/>
      <c r="P78" s="128"/>
      <c r="Q78" s="128"/>
    </row>
    <row r="79" spans="1:17" ht="15.75" x14ac:dyDescent="0.25">
      <c r="F79" s="115"/>
    </row>
    <row r="80" spans="1:17" ht="15.75" x14ac:dyDescent="0.25">
      <c r="F80" s="115"/>
    </row>
    <row r="81" spans="1:6" ht="15.75" x14ac:dyDescent="0.25">
      <c r="F81" s="115"/>
    </row>
    <row r="82" spans="1:6" ht="15.75" x14ac:dyDescent="0.25">
      <c r="D82" s="142"/>
      <c r="F82" s="115"/>
    </row>
    <row r="83" spans="1:6" ht="15.75" x14ac:dyDescent="0.25">
      <c r="F83" s="115"/>
    </row>
    <row r="84" spans="1:6" ht="15.75" x14ac:dyDescent="0.25">
      <c r="A84" s="122"/>
      <c r="B84" s="122"/>
      <c r="C84" s="123"/>
      <c r="D84" s="122"/>
      <c r="E84" s="123"/>
      <c r="F84" s="115"/>
    </row>
    <row r="85" spans="1:6" ht="15.75" x14ac:dyDescent="0.25">
      <c r="A85" s="122"/>
      <c r="B85" s="122"/>
      <c r="C85" s="123"/>
      <c r="D85" s="122"/>
      <c r="E85" s="123"/>
      <c r="F85" s="115"/>
    </row>
    <row r="86" spans="1:6" ht="15.75" x14ac:dyDescent="0.25">
      <c r="A86" s="122"/>
      <c r="B86" s="122"/>
      <c r="C86" s="123"/>
      <c r="D86" s="122"/>
      <c r="E86" s="123"/>
      <c r="F86" s="115"/>
    </row>
    <row r="87" spans="1:6" ht="15.75" x14ac:dyDescent="0.25">
      <c r="A87" s="122"/>
      <c r="B87" s="122"/>
      <c r="C87" s="123"/>
      <c r="D87" s="122"/>
      <c r="E87" s="123"/>
      <c r="F87" s="115"/>
    </row>
    <row r="88" spans="1:6" ht="15.75" x14ac:dyDescent="0.25">
      <c r="A88" s="122"/>
      <c r="B88" s="122"/>
      <c r="C88" s="123"/>
      <c r="D88" s="122"/>
      <c r="E88" s="123"/>
      <c r="F88" s="115"/>
    </row>
    <row r="91" spans="1:6" x14ac:dyDescent="0.25">
      <c r="E91" s="17"/>
    </row>
  </sheetData>
  <mergeCells count="12">
    <mergeCell ref="M28:Q28"/>
    <mergeCell ref="M52:Q52"/>
    <mergeCell ref="A1:Q1"/>
    <mergeCell ref="G28:K28"/>
    <mergeCell ref="A3:E3"/>
    <mergeCell ref="G3:K3"/>
    <mergeCell ref="M3:Q3"/>
    <mergeCell ref="A5:E5"/>
    <mergeCell ref="G5:K5"/>
    <mergeCell ref="M5:Q5"/>
    <mergeCell ref="A28:E28"/>
    <mergeCell ref="G52:K52"/>
  </mergeCells>
  <pageMargins left="0.7" right="0.7" top="0.75" bottom="0.75" header="0.3" footer="0.3"/>
  <pageSetup paperSize="9" scale="3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80D7A-8E02-46BE-BDD8-A6A771050BD6}">
  <dimension ref="A1:I33"/>
  <sheetViews>
    <sheetView zoomScale="55" zoomScaleNormal="55" workbookViewId="0">
      <selection activeCell="G3" sqref="G3"/>
    </sheetView>
  </sheetViews>
  <sheetFormatPr baseColWidth="10" defaultColWidth="11.42578125" defaultRowHeight="15" x14ac:dyDescent="0.25"/>
  <cols>
    <col min="1" max="1" width="26.5703125" customWidth="1"/>
    <col min="2" max="2" width="27" customWidth="1"/>
    <col min="3" max="3" width="15.85546875" customWidth="1"/>
    <col min="4" max="4" width="41.7109375" customWidth="1"/>
    <col min="9" max="9" width="25.140625" customWidth="1"/>
  </cols>
  <sheetData>
    <row r="1" spans="1:9" ht="44.25" customHeight="1" thickBot="1" x14ac:dyDescent="0.3">
      <c r="A1" s="245" t="s">
        <v>113</v>
      </c>
      <c r="B1" s="246"/>
      <c r="C1" s="246"/>
      <c r="D1" s="246"/>
    </row>
    <row r="2" spans="1:9" ht="25.5" customHeight="1" x14ac:dyDescent="0.25">
      <c r="A2" s="3"/>
    </row>
    <row r="3" spans="1:9" ht="27" customHeight="1" x14ac:dyDescent="0.25">
      <c r="A3" s="265" t="s">
        <v>431</v>
      </c>
      <c r="B3" s="266"/>
      <c r="C3" s="266"/>
      <c r="D3" s="267"/>
    </row>
    <row r="5" spans="1:9" ht="26.25" x14ac:dyDescent="0.25">
      <c r="A5" s="268" t="s">
        <v>117</v>
      </c>
      <c r="B5" s="269"/>
      <c r="C5" s="269"/>
      <c r="D5" s="270"/>
      <c r="E5" s="267"/>
    </row>
    <row r="6" spans="1:9" ht="19.899999999999999" customHeight="1" x14ac:dyDescent="0.25">
      <c r="A6" s="72" t="s">
        <v>118</v>
      </c>
      <c r="B6" s="72" t="s">
        <v>117</v>
      </c>
      <c r="C6" s="72" t="s">
        <v>119</v>
      </c>
      <c r="D6" s="72" t="s">
        <v>120</v>
      </c>
      <c r="E6" s="72" t="s">
        <v>121</v>
      </c>
    </row>
    <row r="7" spans="1:9" x14ac:dyDescent="0.25">
      <c r="A7" t="s">
        <v>432</v>
      </c>
      <c r="B7" t="s">
        <v>126</v>
      </c>
      <c r="C7" s="73">
        <v>49</v>
      </c>
      <c r="D7" s="17" t="s">
        <v>21</v>
      </c>
      <c r="E7" s="17" t="s">
        <v>142</v>
      </c>
    </row>
    <row r="8" spans="1:9" x14ac:dyDescent="0.25">
      <c r="A8" t="s">
        <v>433</v>
      </c>
      <c r="B8" t="s">
        <v>126</v>
      </c>
      <c r="C8" s="73">
        <v>49.5</v>
      </c>
      <c r="D8" s="17" t="s">
        <v>21</v>
      </c>
      <c r="E8" s="17" t="s">
        <v>142</v>
      </c>
    </row>
    <row r="9" spans="1:9" x14ac:dyDescent="0.25">
      <c r="A9" t="s">
        <v>434</v>
      </c>
      <c r="B9" t="s">
        <v>126</v>
      </c>
      <c r="C9" s="73">
        <v>49.1</v>
      </c>
      <c r="D9" s="17" t="s">
        <v>21</v>
      </c>
      <c r="E9" s="17" t="s">
        <v>142</v>
      </c>
    </row>
    <row r="10" spans="1:9" x14ac:dyDescent="0.25">
      <c r="A10" t="s">
        <v>435</v>
      </c>
      <c r="B10" t="s">
        <v>126</v>
      </c>
      <c r="C10" s="73">
        <v>49</v>
      </c>
      <c r="D10" s="17" t="s">
        <v>21</v>
      </c>
      <c r="E10" s="17" t="s">
        <v>142</v>
      </c>
    </row>
    <row r="11" spans="1:9" x14ac:dyDescent="0.25">
      <c r="A11" t="s">
        <v>436</v>
      </c>
      <c r="B11" t="s">
        <v>126</v>
      </c>
      <c r="C11" s="73">
        <v>49.5</v>
      </c>
      <c r="D11" s="17" t="s">
        <v>21</v>
      </c>
      <c r="E11" s="17" t="s">
        <v>142</v>
      </c>
    </row>
    <row r="12" spans="1:9" x14ac:dyDescent="0.25">
      <c r="B12" s="74" t="s">
        <v>437</v>
      </c>
      <c r="C12" s="75">
        <f>SUM(C7:C11)</f>
        <v>246.1</v>
      </c>
      <c r="G12" s="74" t="s">
        <v>438</v>
      </c>
    </row>
    <row r="13" spans="1:9" ht="26.25" x14ac:dyDescent="0.25">
      <c r="A13" s="269" t="s">
        <v>439</v>
      </c>
      <c r="B13" s="269"/>
      <c r="C13" s="269"/>
      <c r="D13" s="270"/>
      <c r="E13" s="267"/>
      <c r="G13" s="271" t="s">
        <v>440</v>
      </c>
      <c r="H13" s="271"/>
      <c r="I13" s="271"/>
    </row>
    <row r="14" spans="1:9" ht="18.75" x14ac:dyDescent="0.25">
      <c r="A14" s="72" t="s">
        <v>118</v>
      </c>
      <c r="B14" s="72" t="s">
        <v>216</v>
      </c>
      <c r="C14" s="72" t="s">
        <v>119</v>
      </c>
      <c r="D14" s="72" t="s">
        <v>120</v>
      </c>
      <c r="E14" s="72" t="s">
        <v>121</v>
      </c>
      <c r="G14" s="260" t="s">
        <v>441</v>
      </c>
      <c r="H14" s="261"/>
      <c r="I14" s="262"/>
    </row>
    <row r="15" spans="1:9" x14ac:dyDescent="0.25">
      <c r="A15" t="s">
        <v>432</v>
      </c>
      <c r="B15" t="s">
        <v>442</v>
      </c>
      <c r="C15" s="17">
        <v>6.41</v>
      </c>
      <c r="D15" s="17" t="s">
        <v>157</v>
      </c>
      <c r="E15" s="17" t="s">
        <v>142</v>
      </c>
      <c r="G15" s="76">
        <v>0.8</v>
      </c>
      <c r="H15" s="76">
        <v>1.9</v>
      </c>
      <c r="I15" s="77">
        <f>G15*H15</f>
        <v>1.52</v>
      </c>
    </row>
    <row r="16" spans="1:9" x14ac:dyDescent="0.25">
      <c r="A16" t="s">
        <v>433</v>
      </c>
      <c r="B16" t="s">
        <v>442</v>
      </c>
      <c r="C16" s="17">
        <v>6.41</v>
      </c>
      <c r="D16" s="17" t="s">
        <v>157</v>
      </c>
      <c r="E16" s="17" t="s">
        <v>142</v>
      </c>
      <c r="G16" s="76">
        <v>0.28999999999999998</v>
      </c>
      <c r="H16" s="76">
        <v>1.87</v>
      </c>
      <c r="I16" s="77">
        <f>G16*H16</f>
        <v>0.5423</v>
      </c>
    </row>
    <row r="17" spans="1:9" x14ac:dyDescent="0.25">
      <c r="A17" t="s">
        <v>434</v>
      </c>
      <c r="B17" t="s">
        <v>442</v>
      </c>
      <c r="C17" s="17">
        <v>6.41</v>
      </c>
      <c r="D17" s="17" t="s">
        <v>157</v>
      </c>
      <c r="E17" s="17" t="s">
        <v>142</v>
      </c>
      <c r="G17" s="76"/>
      <c r="H17" s="76"/>
      <c r="I17" s="78">
        <f>SUM(I15:I16)</f>
        <v>2.0623</v>
      </c>
    </row>
    <row r="18" spans="1:9" ht="18.75" x14ac:dyDescent="0.25">
      <c r="A18" t="s">
        <v>435</v>
      </c>
      <c r="B18" t="s">
        <v>442</v>
      </c>
      <c r="C18" s="17">
        <v>6.41</v>
      </c>
      <c r="D18" s="17" t="s">
        <v>157</v>
      </c>
      <c r="E18" s="17" t="s">
        <v>142</v>
      </c>
      <c r="G18" s="260" t="s">
        <v>408</v>
      </c>
      <c r="H18" s="261"/>
      <c r="I18" s="262"/>
    </row>
    <row r="19" spans="1:9" x14ac:dyDescent="0.25">
      <c r="A19" t="s">
        <v>436</v>
      </c>
      <c r="B19" t="s">
        <v>442</v>
      </c>
      <c r="C19" s="17">
        <v>6.41</v>
      </c>
      <c r="D19" s="17" t="s">
        <v>157</v>
      </c>
      <c r="E19" s="17" t="s">
        <v>142</v>
      </c>
      <c r="G19" s="76">
        <v>0.8</v>
      </c>
      <c r="H19" s="76">
        <v>0.83</v>
      </c>
      <c r="I19" s="77">
        <f>G19*H19</f>
        <v>0.66400000000000003</v>
      </c>
    </row>
    <row r="20" spans="1:9" x14ac:dyDescent="0.25">
      <c r="B20" s="74" t="s">
        <v>443</v>
      </c>
      <c r="C20" s="18">
        <f>SUM(C15:C19)</f>
        <v>32.049999999999997</v>
      </c>
      <c r="G20" s="76">
        <v>0.6</v>
      </c>
      <c r="H20" s="76">
        <v>0.8</v>
      </c>
      <c r="I20" s="77">
        <f>G20*H20</f>
        <v>0.48</v>
      </c>
    </row>
    <row r="21" spans="1:9" ht="15.75" thickBot="1" x14ac:dyDescent="0.3">
      <c r="G21" s="76"/>
      <c r="H21" s="76"/>
      <c r="I21" s="78">
        <f>SUM(I19:I20)</f>
        <v>1.1440000000000001</v>
      </c>
    </row>
    <row r="22" spans="1:9" ht="18.75" x14ac:dyDescent="0.3">
      <c r="A22" s="79" t="s">
        <v>444</v>
      </c>
      <c r="B22" s="80" t="s">
        <v>120</v>
      </c>
      <c r="C22" s="81"/>
      <c r="D22" s="81"/>
      <c r="E22" s="82"/>
      <c r="G22" s="263" t="s">
        <v>445</v>
      </c>
      <c r="H22" s="264"/>
      <c r="I22" s="83">
        <f>I17+I21</f>
        <v>3.2063000000000001</v>
      </c>
    </row>
    <row r="23" spans="1:9" ht="15.75" x14ac:dyDescent="0.25">
      <c r="A23" s="84" t="s">
        <v>446</v>
      </c>
      <c r="B23" t="s">
        <v>21</v>
      </c>
      <c r="E23" s="85"/>
      <c r="G23" s="263" t="s">
        <v>447</v>
      </c>
      <c r="H23" s="264"/>
      <c r="I23" s="83">
        <f>I22*2</f>
        <v>6.4126000000000003</v>
      </c>
    </row>
    <row r="24" spans="1:9" x14ac:dyDescent="0.25">
      <c r="A24" s="84" t="s">
        <v>448</v>
      </c>
      <c r="B24" t="s">
        <v>449</v>
      </c>
      <c r="E24" s="85"/>
    </row>
    <row r="25" spans="1:9" x14ac:dyDescent="0.25">
      <c r="A25" s="84" t="s">
        <v>450</v>
      </c>
      <c r="B25" t="s">
        <v>22</v>
      </c>
      <c r="E25" s="85"/>
    </row>
    <row r="26" spans="1:9" x14ac:dyDescent="0.25">
      <c r="A26" s="84" t="s">
        <v>451</v>
      </c>
      <c r="B26" t="s">
        <v>22</v>
      </c>
      <c r="E26" s="85"/>
    </row>
    <row r="27" spans="1:9" x14ac:dyDescent="0.25">
      <c r="A27" s="84" t="s">
        <v>452</v>
      </c>
      <c r="B27" t="s">
        <v>21</v>
      </c>
      <c r="E27" s="85"/>
    </row>
    <row r="28" spans="1:9" x14ac:dyDescent="0.25">
      <c r="A28" s="84" t="s">
        <v>453</v>
      </c>
      <c r="B28" t="s">
        <v>157</v>
      </c>
      <c r="E28" s="85"/>
    </row>
    <row r="29" spans="1:9" x14ac:dyDescent="0.25">
      <c r="A29" s="84" t="s">
        <v>454</v>
      </c>
      <c r="B29" t="s">
        <v>21</v>
      </c>
      <c r="E29" s="85"/>
    </row>
    <row r="30" spans="1:9" x14ac:dyDescent="0.25">
      <c r="A30" s="84" t="s">
        <v>455</v>
      </c>
      <c r="B30" t="s">
        <v>449</v>
      </c>
      <c r="E30" s="85"/>
    </row>
    <row r="31" spans="1:9" x14ac:dyDescent="0.25">
      <c r="A31" s="86" t="s">
        <v>456</v>
      </c>
      <c r="E31" s="85"/>
    </row>
    <row r="32" spans="1:9" x14ac:dyDescent="0.25">
      <c r="A32" s="84" t="s">
        <v>457</v>
      </c>
      <c r="B32" t="s">
        <v>458</v>
      </c>
      <c r="E32" s="85"/>
    </row>
    <row r="33" spans="1:5" ht="15.75" thickBot="1" x14ac:dyDescent="0.3">
      <c r="A33" s="87" t="s">
        <v>459</v>
      </c>
      <c r="B33" s="88" t="s">
        <v>460</v>
      </c>
      <c r="C33" s="88" t="s">
        <v>461</v>
      </c>
      <c r="D33" s="88"/>
      <c r="E33" s="89"/>
    </row>
  </sheetData>
  <mergeCells count="9">
    <mergeCell ref="G18:I18"/>
    <mergeCell ref="G22:H22"/>
    <mergeCell ref="G23:H23"/>
    <mergeCell ref="A1:D1"/>
    <mergeCell ref="A3:D3"/>
    <mergeCell ref="A5:E5"/>
    <mergeCell ref="A13:E13"/>
    <mergeCell ref="G13:I13"/>
    <mergeCell ref="G14:I14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1EFD8-0BB5-4EC2-8EA3-544BF7ABCD5B}">
  <dimension ref="A1:Q216"/>
  <sheetViews>
    <sheetView zoomScale="70" zoomScaleNormal="70" workbookViewId="0">
      <selection activeCell="Q5" sqref="Q5"/>
    </sheetView>
  </sheetViews>
  <sheetFormatPr baseColWidth="10" defaultColWidth="11.42578125" defaultRowHeight="15" x14ac:dyDescent="0.25"/>
  <sheetData>
    <row r="1" spans="1:17" ht="42" customHeight="1" x14ac:dyDescent="0.25">
      <c r="A1" s="272" t="s">
        <v>462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</row>
    <row r="120" spans="1:7" ht="7.5" hidden="1" customHeight="1" x14ac:dyDescent="0.25"/>
    <row r="121" spans="1:7" hidden="1" x14ac:dyDescent="0.25"/>
    <row r="122" spans="1:7" ht="15" customHeight="1" x14ac:dyDescent="0.25">
      <c r="A122" s="245" t="s">
        <v>113</v>
      </c>
      <c r="B122" s="273"/>
      <c r="C122" s="273"/>
      <c r="D122" s="273"/>
      <c r="E122" s="273"/>
      <c r="F122" s="273"/>
      <c r="G122" s="273"/>
    </row>
    <row r="123" spans="1:7" x14ac:dyDescent="0.25">
      <c r="A123" s="3" t="s">
        <v>463</v>
      </c>
    </row>
    <row r="124" spans="1:7" x14ac:dyDescent="0.25">
      <c r="A124" s="247" t="s">
        <v>464</v>
      </c>
      <c r="B124" s="249"/>
      <c r="C124" s="249"/>
      <c r="D124" s="249"/>
      <c r="E124" s="250"/>
    </row>
    <row r="126" spans="1:7" ht="26.25" x14ac:dyDescent="0.25">
      <c r="A126" s="251" t="s">
        <v>117</v>
      </c>
      <c r="B126" s="274"/>
      <c r="C126" s="274"/>
      <c r="D126" s="274"/>
      <c r="E126" s="257"/>
    </row>
    <row r="127" spans="1:7" ht="18.75" x14ac:dyDescent="0.25">
      <c r="A127" s="185" t="s">
        <v>118</v>
      </c>
      <c r="B127" s="186" t="s">
        <v>117</v>
      </c>
      <c r="C127" s="186" t="s">
        <v>119</v>
      </c>
      <c r="D127" s="186" t="s">
        <v>120</v>
      </c>
      <c r="E127" s="187" t="s">
        <v>121</v>
      </c>
    </row>
    <row r="128" spans="1:7" x14ac:dyDescent="0.25">
      <c r="A128" s="90" t="s">
        <v>465</v>
      </c>
      <c r="B128" s="91" t="s">
        <v>466</v>
      </c>
      <c r="C128" s="92">
        <v>11.56</v>
      </c>
      <c r="D128" s="91" t="s">
        <v>21</v>
      </c>
      <c r="E128" s="93" t="s">
        <v>124</v>
      </c>
    </row>
    <row r="129" spans="1:5" x14ac:dyDescent="0.25">
      <c r="A129" s="95" t="s">
        <v>467</v>
      </c>
      <c r="B129" s="51" t="s">
        <v>126</v>
      </c>
      <c r="C129" s="96">
        <v>113.6</v>
      </c>
      <c r="D129" s="51" t="s">
        <v>21</v>
      </c>
      <c r="E129" s="97" t="s">
        <v>124</v>
      </c>
    </row>
    <row r="130" spans="1:5" x14ac:dyDescent="0.25">
      <c r="A130" s="95"/>
      <c r="B130" s="51"/>
      <c r="C130" s="96"/>
      <c r="D130" s="188"/>
      <c r="E130" s="189"/>
    </row>
    <row r="131" spans="1:5" x14ac:dyDescent="0.25">
      <c r="A131" s="99" t="s">
        <v>468</v>
      </c>
      <c r="B131" s="51"/>
      <c r="C131" s="96"/>
      <c r="D131" s="51" t="s">
        <v>21</v>
      </c>
      <c r="E131" s="97" t="s">
        <v>124</v>
      </c>
    </row>
    <row r="132" spans="1:5" x14ac:dyDescent="0.25">
      <c r="A132" s="95" t="s">
        <v>469</v>
      </c>
      <c r="B132" s="51" t="s">
        <v>126</v>
      </c>
      <c r="C132" s="96">
        <v>16.559999999999999</v>
      </c>
      <c r="D132" s="51" t="s">
        <v>21</v>
      </c>
      <c r="E132" s="97" t="s">
        <v>142</v>
      </c>
    </row>
    <row r="133" spans="1:5" x14ac:dyDescent="0.25">
      <c r="A133" s="95" t="s">
        <v>470</v>
      </c>
      <c r="B133" s="51" t="s">
        <v>126</v>
      </c>
      <c r="C133" s="96">
        <v>8.52</v>
      </c>
      <c r="D133" s="51" t="s">
        <v>21</v>
      </c>
      <c r="E133" s="97" t="s">
        <v>142</v>
      </c>
    </row>
    <row r="134" spans="1:5" x14ac:dyDescent="0.25">
      <c r="A134" s="190" t="s">
        <v>471</v>
      </c>
      <c r="B134" s="51" t="s">
        <v>126</v>
      </c>
      <c r="C134" s="96">
        <v>8.35</v>
      </c>
      <c r="D134" s="51" t="s">
        <v>21</v>
      </c>
      <c r="E134" s="97" t="s">
        <v>142</v>
      </c>
    </row>
    <row r="135" spans="1:5" x14ac:dyDescent="0.25">
      <c r="A135" s="190" t="s">
        <v>472</v>
      </c>
      <c r="B135" s="51" t="s">
        <v>126</v>
      </c>
      <c r="C135" s="96">
        <v>11.47</v>
      </c>
      <c r="D135" s="51" t="s">
        <v>21</v>
      </c>
      <c r="E135" s="97" t="s">
        <v>142</v>
      </c>
    </row>
    <row r="136" spans="1:5" x14ac:dyDescent="0.25">
      <c r="A136" s="190" t="s">
        <v>473</v>
      </c>
      <c r="B136" s="51" t="s">
        <v>126</v>
      </c>
      <c r="C136" s="96">
        <v>25.57</v>
      </c>
      <c r="D136" s="51" t="s">
        <v>21</v>
      </c>
      <c r="E136" s="97" t="s">
        <v>142</v>
      </c>
    </row>
    <row r="137" spans="1:5" x14ac:dyDescent="0.25">
      <c r="A137" s="190" t="s">
        <v>474</v>
      </c>
      <c r="B137" s="51" t="s">
        <v>126</v>
      </c>
      <c r="C137" s="96">
        <v>24.28</v>
      </c>
      <c r="D137" s="51" t="s">
        <v>21</v>
      </c>
      <c r="E137" s="97" t="s">
        <v>142</v>
      </c>
    </row>
    <row r="138" spans="1:5" x14ac:dyDescent="0.25">
      <c r="A138" s="190" t="s">
        <v>475</v>
      </c>
      <c r="B138" s="51" t="s">
        <v>126</v>
      </c>
      <c r="C138" s="96">
        <v>61.53</v>
      </c>
      <c r="D138" s="51" t="s">
        <v>21</v>
      </c>
      <c r="E138" s="97" t="s">
        <v>142</v>
      </c>
    </row>
    <row r="139" spans="1:5" x14ac:dyDescent="0.25">
      <c r="A139" s="190" t="s">
        <v>476</v>
      </c>
      <c r="B139" s="51" t="s">
        <v>123</v>
      </c>
      <c r="C139" s="96">
        <v>25</v>
      </c>
      <c r="D139" s="51" t="s">
        <v>21</v>
      </c>
      <c r="E139" s="97" t="s">
        <v>124</v>
      </c>
    </row>
    <row r="140" spans="1:5" x14ac:dyDescent="0.25">
      <c r="A140" s="190" t="s">
        <v>477</v>
      </c>
      <c r="B140" s="51" t="s">
        <v>126</v>
      </c>
      <c r="C140" s="96">
        <v>15.1</v>
      </c>
      <c r="D140" s="51" t="s">
        <v>21</v>
      </c>
      <c r="E140" s="97" t="s">
        <v>124</v>
      </c>
    </row>
    <row r="141" spans="1:5" x14ac:dyDescent="0.25">
      <c r="A141" s="190" t="s">
        <v>478</v>
      </c>
      <c r="B141" s="51" t="s">
        <v>126</v>
      </c>
      <c r="C141" s="96">
        <v>8.06</v>
      </c>
      <c r="D141" s="51" t="s">
        <v>21</v>
      </c>
      <c r="E141" s="97" t="s">
        <v>124</v>
      </c>
    </row>
    <row r="142" spans="1:5" x14ac:dyDescent="0.25">
      <c r="A142" s="101"/>
      <c r="B142" s="51"/>
      <c r="C142" s="96"/>
      <c r="D142" s="51"/>
      <c r="E142" s="97"/>
    </row>
    <row r="143" spans="1:5" x14ac:dyDescent="0.25">
      <c r="A143" s="95" t="s">
        <v>479</v>
      </c>
      <c r="B143" s="51" t="s">
        <v>123</v>
      </c>
      <c r="C143" s="96">
        <v>23.97</v>
      </c>
      <c r="D143" s="51" t="s">
        <v>21</v>
      </c>
      <c r="E143" s="97" t="s">
        <v>124</v>
      </c>
    </row>
    <row r="144" spans="1:5" x14ac:dyDescent="0.25">
      <c r="A144" s="95" t="s">
        <v>480</v>
      </c>
      <c r="B144" s="51" t="s">
        <v>319</v>
      </c>
      <c r="C144" s="96">
        <v>36.42</v>
      </c>
      <c r="D144" s="51" t="s">
        <v>21</v>
      </c>
      <c r="E144" s="97" t="s">
        <v>124</v>
      </c>
    </row>
    <row r="145" spans="1:5" x14ac:dyDescent="0.25">
      <c r="A145" s="95" t="s">
        <v>481</v>
      </c>
      <c r="B145" s="51" t="s">
        <v>319</v>
      </c>
      <c r="C145" s="96">
        <v>39.479999999999997</v>
      </c>
      <c r="D145" s="51" t="s">
        <v>21</v>
      </c>
      <c r="E145" s="97" t="s">
        <v>124</v>
      </c>
    </row>
    <row r="146" spans="1:5" x14ac:dyDescent="0.25">
      <c r="A146" s="95" t="s">
        <v>482</v>
      </c>
      <c r="B146" s="51" t="s">
        <v>319</v>
      </c>
      <c r="C146" s="96">
        <v>7.16</v>
      </c>
      <c r="D146" s="51" t="s">
        <v>21</v>
      </c>
      <c r="E146" s="97" t="s">
        <v>124</v>
      </c>
    </row>
    <row r="147" spans="1:5" x14ac:dyDescent="0.25">
      <c r="A147" s="95" t="s">
        <v>483</v>
      </c>
      <c r="B147" s="51" t="s">
        <v>126</v>
      </c>
      <c r="C147" s="96">
        <v>4.54</v>
      </c>
      <c r="D147" s="51" t="s">
        <v>21</v>
      </c>
      <c r="E147" s="97" t="s">
        <v>124</v>
      </c>
    </row>
    <row r="148" spans="1:5" x14ac:dyDescent="0.25">
      <c r="A148" s="108"/>
      <c r="B148" s="51"/>
      <c r="C148" s="96"/>
      <c r="D148" s="51"/>
      <c r="E148" s="97"/>
    </row>
    <row r="149" spans="1:5" x14ac:dyDescent="0.25">
      <c r="A149" s="95" t="s">
        <v>484</v>
      </c>
      <c r="B149" s="51" t="s">
        <v>123</v>
      </c>
      <c r="C149" s="96">
        <v>16.579999999999998</v>
      </c>
      <c r="D149" s="51" t="s">
        <v>21</v>
      </c>
      <c r="E149" s="97" t="s">
        <v>167</v>
      </c>
    </row>
    <row r="150" spans="1:5" x14ac:dyDescent="0.25">
      <c r="A150" s="95" t="s">
        <v>485</v>
      </c>
      <c r="B150" s="51" t="s">
        <v>123</v>
      </c>
      <c r="C150" s="96">
        <v>18.920000000000002</v>
      </c>
      <c r="D150" s="51" t="s">
        <v>21</v>
      </c>
      <c r="E150" s="97" t="s">
        <v>167</v>
      </c>
    </row>
    <row r="151" spans="1:5" x14ac:dyDescent="0.25">
      <c r="A151" s="95" t="s">
        <v>486</v>
      </c>
      <c r="B151" s="51" t="s">
        <v>123</v>
      </c>
      <c r="C151" s="52">
        <v>28.44</v>
      </c>
      <c r="D151" s="51" t="s">
        <v>21</v>
      </c>
      <c r="E151" s="97" t="s">
        <v>167</v>
      </c>
    </row>
    <row r="152" spans="1:5" x14ac:dyDescent="0.25">
      <c r="A152" s="95" t="s">
        <v>487</v>
      </c>
      <c r="B152" s="51" t="s">
        <v>123</v>
      </c>
      <c r="C152" s="52">
        <v>23.74</v>
      </c>
      <c r="D152" s="51" t="s">
        <v>21</v>
      </c>
      <c r="E152" s="97" t="s">
        <v>167</v>
      </c>
    </row>
    <row r="153" spans="1:5" x14ac:dyDescent="0.25">
      <c r="A153" s="95" t="s">
        <v>488</v>
      </c>
      <c r="B153" s="51" t="s">
        <v>123</v>
      </c>
      <c r="C153" s="52">
        <v>9.92</v>
      </c>
      <c r="D153" s="51" t="s">
        <v>21</v>
      </c>
      <c r="E153" s="97" t="s">
        <v>167</v>
      </c>
    </row>
    <row r="154" spans="1:5" x14ac:dyDescent="0.25">
      <c r="A154" s="95" t="s">
        <v>489</v>
      </c>
      <c r="B154" s="51" t="s">
        <v>123</v>
      </c>
      <c r="C154" s="52">
        <v>9.49</v>
      </c>
      <c r="D154" s="51" t="s">
        <v>21</v>
      </c>
      <c r="E154" s="97" t="s">
        <v>167</v>
      </c>
    </row>
    <row r="155" spans="1:5" x14ac:dyDescent="0.25">
      <c r="A155" s="95"/>
      <c r="B155" s="51"/>
      <c r="C155" s="52"/>
      <c r="D155" s="51"/>
      <c r="E155" s="97"/>
    </row>
    <row r="156" spans="1:5" x14ac:dyDescent="0.25">
      <c r="A156" s="161" t="s">
        <v>490</v>
      </c>
      <c r="B156" s="162" t="s">
        <v>123</v>
      </c>
      <c r="C156" s="191">
        <v>30.16</v>
      </c>
      <c r="D156" s="162" t="s">
        <v>22</v>
      </c>
      <c r="E156" s="164" t="s">
        <v>142</v>
      </c>
    </row>
    <row r="157" spans="1:5" x14ac:dyDescent="0.25">
      <c r="A157" s="161" t="s">
        <v>491</v>
      </c>
      <c r="B157" s="162" t="s">
        <v>126</v>
      </c>
      <c r="C157" s="191">
        <v>36.22</v>
      </c>
      <c r="D157" s="162" t="s">
        <v>21</v>
      </c>
      <c r="E157" s="164" t="s">
        <v>142</v>
      </c>
    </row>
    <row r="158" spans="1:5" x14ac:dyDescent="0.25">
      <c r="A158" s="161" t="s">
        <v>492</v>
      </c>
      <c r="B158" s="162" t="s">
        <v>319</v>
      </c>
      <c r="C158" s="191">
        <v>29.98</v>
      </c>
      <c r="D158" s="162" t="s">
        <v>21</v>
      </c>
      <c r="E158" s="164" t="s">
        <v>142</v>
      </c>
    </row>
    <row r="159" spans="1:5" x14ac:dyDescent="0.25">
      <c r="A159" s="161"/>
      <c r="B159" s="162"/>
      <c r="C159" s="191"/>
      <c r="D159" s="162"/>
      <c r="E159" s="164"/>
    </row>
    <row r="160" spans="1:5" x14ac:dyDescent="0.25">
      <c r="A160" s="161" t="s">
        <v>493</v>
      </c>
      <c r="B160" s="162" t="s">
        <v>319</v>
      </c>
      <c r="C160" s="191">
        <v>22.99</v>
      </c>
      <c r="D160" s="162" t="s">
        <v>21</v>
      </c>
      <c r="E160" s="164" t="s">
        <v>142</v>
      </c>
    </row>
    <row r="161" spans="1:6" x14ac:dyDescent="0.25">
      <c r="A161" s="161" t="s">
        <v>494</v>
      </c>
      <c r="B161" s="162" t="s">
        <v>319</v>
      </c>
      <c r="C161" s="191">
        <v>26.79</v>
      </c>
      <c r="D161" s="162" t="s">
        <v>21</v>
      </c>
      <c r="E161" s="164" t="s">
        <v>142</v>
      </c>
    </row>
    <row r="162" spans="1:6" x14ac:dyDescent="0.25">
      <c r="A162" s="161" t="s">
        <v>495</v>
      </c>
      <c r="B162" s="162" t="s">
        <v>319</v>
      </c>
      <c r="C162" s="191">
        <v>6.81</v>
      </c>
      <c r="D162" s="162" t="s">
        <v>21</v>
      </c>
      <c r="E162" s="164" t="s">
        <v>142</v>
      </c>
    </row>
    <row r="163" spans="1:6" x14ac:dyDescent="0.25">
      <c r="A163" s="102" t="s">
        <v>496</v>
      </c>
      <c r="B163" s="103" t="s">
        <v>123</v>
      </c>
      <c r="C163" s="112">
        <v>14.58</v>
      </c>
      <c r="D163" s="103" t="s">
        <v>22</v>
      </c>
      <c r="E163" s="104" t="s">
        <v>142</v>
      </c>
    </row>
    <row r="164" spans="1:6" x14ac:dyDescent="0.25">
      <c r="B164" s="192" t="s">
        <v>334</v>
      </c>
      <c r="C164" s="193">
        <f>SUM(C128:C163)</f>
        <v>715.79000000000008</v>
      </c>
    </row>
    <row r="167" spans="1:6" ht="26.25" x14ac:dyDescent="0.25">
      <c r="A167" s="251" t="s">
        <v>497</v>
      </c>
      <c r="B167" s="252"/>
      <c r="C167" s="252"/>
      <c r="D167" s="253"/>
      <c r="E167" s="254"/>
    </row>
    <row r="168" spans="1:6" ht="37.5" x14ac:dyDescent="0.25">
      <c r="A168" s="26" t="s">
        <v>118</v>
      </c>
      <c r="B168" s="27" t="s">
        <v>216</v>
      </c>
      <c r="C168" s="27" t="s">
        <v>119</v>
      </c>
      <c r="D168" s="27" t="s">
        <v>120</v>
      </c>
      <c r="E168" s="28" t="s">
        <v>121</v>
      </c>
    </row>
    <row r="169" spans="1:6" ht="90" x14ac:dyDescent="0.25">
      <c r="A169" s="23" t="s">
        <v>498</v>
      </c>
      <c r="B169" s="23" t="s">
        <v>499</v>
      </c>
      <c r="C169" s="40">
        <v>0.08</v>
      </c>
      <c r="D169" s="23" t="s">
        <v>22</v>
      </c>
      <c r="E169" s="40" t="s">
        <v>124</v>
      </c>
      <c r="F169" s="115"/>
    </row>
    <row r="170" spans="1:6" ht="105" x14ac:dyDescent="0.25">
      <c r="A170" s="23" t="s">
        <v>498</v>
      </c>
      <c r="B170" s="23" t="s">
        <v>500</v>
      </c>
      <c r="C170" s="40">
        <v>0.08</v>
      </c>
      <c r="D170" s="23" t="s">
        <v>22</v>
      </c>
      <c r="E170" s="40" t="s">
        <v>124</v>
      </c>
      <c r="F170" s="115"/>
    </row>
    <row r="171" spans="1:6" ht="105" x14ac:dyDescent="0.25">
      <c r="A171" s="23" t="s">
        <v>501</v>
      </c>
      <c r="B171" s="23" t="s">
        <v>500</v>
      </c>
      <c r="C171" s="40">
        <v>0.08</v>
      </c>
      <c r="D171" s="23" t="s">
        <v>22</v>
      </c>
      <c r="E171" s="40" t="s">
        <v>124</v>
      </c>
      <c r="F171" s="115"/>
    </row>
    <row r="172" spans="1:6" ht="135" x14ac:dyDescent="0.25">
      <c r="A172" s="23" t="s">
        <v>501</v>
      </c>
      <c r="B172" s="23" t="s">
        <v>502</v>
      </c>
      <c r="C172" s="40">
        <v>0.16</v>
      </c>
      <c r="D172" s="23" t="s">
        <v>22</v>
      </c>
      <c r="E172" s="40" t="s">
        <v>124</v>
      </c>
      <c r="F172" s="115"/>
    </row>
    <row r="173" spans="1:6" ht="90" x14ac:dyDescent="0.25">
      <c r="A173" s="23" t="s">
        <v>503</v>
      </c>
      <c r="B173" s="23" t="s">
        <v>504</v>
      </c>
      <c r="C173" s="40">
        <v>0.08</v>
      </c>
      <c r="D173" s="23" t="s">
        <v>22</v>
      </c>
      <c r="E173" s="40" t="s">
        <v>124</v>
      </c>
      <c r="F173" s="115"/>
    </row>
    <row r="174" spans="1:6" ht="105" x14ac:dyDescent="0.25">
      <c r="A174" s="23" t="s">
        <v>482</v>
      </c>
      <c r="B174" s="23" t="s">
        <v>505</v>
      </c>
      <c r="C174" s="40">
        <v>0.08</v>
      </c>
      <c r="D174" s="23" t="s">
        <v>22</v>
      </c>
      <c r="E174" s="40" t="s">
        <v>124</v>
      </c>
      <c r="F174" s="115"/>
    </row>
    <row r="175" spans="1:6" ht="45" x14ac:dyDescent="0.25">
      <c r="A175" s="23" t="s">
        <v>506</v>
      </c>
      <c r="B175" s="23" t="s">
        <v>507</v>
      </c>
      <c r="C175" s="40">
        <v>0.4</v>
      </c>
      <c r="D175" s="23" t="s">
        <v>22</v>
      </c>
      <c r="E175" s="40" t="s">
        <v>124</v>
      </c>
      <c r="F175" s="115"/>
    </row>
    <row r="176" spans="1:6" ht="30" x14ac:dyDescent="0.25">
      <c r="A176" s="23" t="s">
        <v>508</v>
      </c>
      <c r="B176" s="23" t="s">
        <v>507</v>
      </c>
      <c r="C176" s="40">
        <v>0.4</v>
      </c>
      <c r="D176" s="23" t="s">
        <v>22</v>
      </c>
      <c r="E176" s="40" t="s">
        <v>124</v>
      </c>
      <c r="F176" s="115"/>
    </row>
    <row r="177" spans="1:7" ht="45" x14ac:dyDescent="0.25">
      <c r="A177" s="194"/>
      <c r="B177" s="195" t="s">
        <v>509</v>
      </c>
      <c r="C177" s="196">
        <f>SUM(C169:C176)</f>
        <v>1.36</v>
      </c>
      <c r="D177" s="194"/>
      <c r="E177" s="197"/>
      <c r="F177" s="115"/>
    </row>
    <row r="178" spans="1:7" ht="15.75" x14ac:dyDescent="0.25">
      <c r="A178" s="122"/>
      <c r="B178" s="122"/>
      <c r="C178" s="123"/>
      <c r="D178" s="122"/>
      <c r="E178" s="123"/>
      <c r="F178" s="115"/>
      <c r="G178" s="115"/>
    </row>
    <row r="180" spans="1:7" ht="26.25" x14ac:dyDescent="0.25">
      <c r="A180" s="251" t="s">
        <v>439</v>
      </c>
      <c r="B180" s="252"/>
      <c r="C180" s="252"/>
      <c r="D180" s="253"/>
      <c r="E180" s="254"/>
    </row>
    <row r="181" spans="1:7" ht="37.5" x14ac:dyDescent="0.25">
      <c r="A181" s="26" t="s">
        <v>118</v>
      </c>
      <c r="B181" s="27" t="s">
        <v>216</v>
      </c>
      <c r="C181" s="27" t="s">
        <v>119</v>
      </c>
      <c r="D181" s="27" t="s">
        <v>120</v>
      </c>
      <c r="E181" s="28" t="s">
        <v>121</v>
      </c>
    </row>
    <row r="182" spans="1:7" ht="30" x14ac:dyDescent="0.25">
      <c r="A182" s="23" t="s">
        <v>510</v>
      </c>
      <c r="B182" s="23" t="s">
        <v>218</v>
      </c>
      <c r="C182" s="30">
        <v>13.2</v>
      </c>
      <c r="D182" s="76" t="s">
        <v>393</v>
      </c>
      <c r="E182" s="30" t="s">
        <v>124</v>
      </c>
    </row>
    <row r="183" spans="1:7" ht="45" x14ac:dyDescent="0.25">
      <c r="A183" s="23" t="s">
        <v>510</v>
      </c>
      <c r="B183" s="23" t="s">
        <v>511</v>
      </c>
      <c r="C183" s="30">
        <v>22</v>
      </c>
      <c r="D183" s="76" t="s">
        <v>393</v>
      </c>
      <c r="E183" s="30" t="s">
        <v>124</v>
      </c>
    </row>
    <row r="184" spans="1:7" ht="45" x14ac:dyDescent="0.25">
      <c r="A184" s="150" t="s">
        <v>512</v>
      </c>
      <c r="B184" s="23"/>
      <c r="C184" s="30"/>
      <c r="D184" s="76"/>
      <c r="E184" s="30"/>
    </row>
    <row r="185" spans="1:7" ht="45" x14ac:dyDescent="0.25">
      <c r="A185" s="23" t="s">
        <v>513</v>
      </c>
      <c r="B185" s="23" t="s">
        <v>514</v>
      </c>
      <c r="C185" s="30">
        <v>17</v>
      </c>
      <c r="D185" s="76" t="s">
        <v>71</v>
      </c>
      <c r="E185" s="30" t="s">
        <v>142</v>
      </c>
    </row>
    <row r="186" spans="1:7" ht="45" x14ac:dyDescent="0.25">
      <c r="A186" s="23" t="s">
        <v>515</v>
      </c>
      <c r="B186" s="23" t="s">
        <v>420</v>
      </c>
      <c r="C186" s="30">
        <v>3</v>
      </c>
      <c r="D186" s="76" t="s">
        <v>71</v>
      </c>
      <c r="E186" s="30" t="s">
        <v>142</v>
      </c>
    </row>
    <row r="187" spans="1:7" ht="75" x14ac:dyDescent="0.25">
      <c r="A187" s="23" t="s">
        <v>516</v>
      </c>
      <c r="B187" s="23" t="s">
        <v>420</v>
      </c>
      <c r="C187" s="30">
        <v>3</v>
      </c>
      <c r="D187" s="76" t="s">
        <v>71</v>
      </c>
      <c r="E187" s="30" t="s">
        <v>142</v>
      </c>
    </row>
    <row r="188" spans="1:7" x14ac:dyDescent="0.25">
      <c r="A188" s="23" t="s">
        <v>517</v>
      </c>
      <c r="B188" s="23" t="s">
        <v>420</v>
      </c>
      <c r="C188" s="30">
        <v>3</v>
      </c>
      <c r="D188" s="76" t="s">
        <v>71</v>
      </c>
      <c r="E188" s="30" t="s">
        <v>142</v>
      </c>
    </row>
    <row r="189" spans="1:7" ht="30" x14ac:dyDescent="0.25">
      <c r="A189" s="23" t="s">
        <v>473</v>
      </c>
      <c r="B189" s="23" t="s">
        <v>518</v>
      </c>
      <c r="C189" s="30">
        <v>12</v>
      </c>
      <c r="D189" s="76" t="s">
        <v>71</v>
      </c>
      <c r="E189" s="30" t="s">
        <v>142</v>
      </c>
    </row>
    <row r="190" spans="1:7" ht="30" x14ac:dyDescent="0.25">
      <c r="A190" s="23" t="s">
        <v>474</v>
      </c>
      <c r="B190" s="23" t="s">
        <v>420</v>
      </c>
      <c r="C190" s="30">
        <v>3</v>
      </c>
      <c r="D190" s="76" t="s">
        <v>71</v>
      </c>
      <c r="E190" s="30" t="s">
        <v>142</v>
      </c>
    </row>
    <row r="191" spans="1:7" ht="30" x14ac:dyDescent="0.25">
      <c r="A191" s="23" t="s">
        <v>474</v>
      </c>
      <c r="B191" s="23" t="s">
        <v>519</v>
      </c>
      <c r="C191" s="30">
        <v>3.5</v>
      </c>
      <c r="D191" s="76" t="s">
        <v>71</v>
      </c>
      <c r="E191" s="30" t="s">
        <v>142</v>
      </c>
    </row>
    <row r="192" spans="1:7" ht="30" x14ac:dyDescent="0.25">
      <c r="A192" s="23" t="s">
        <v>474</v>
      </c>
      <c r="B192" s="23" t="s">
        <v>520</v>
      </c>
      <c r="C192" s="30">
        <v>7.7</v>
      </c>
      <c r="D192" s="76" t="s">
        <v>71</v>
      </c>
      <c r="E192" s="30" t="s">
        <v>142</v>
      </c>
    </row>
    <row r="193" spans="1:5" ht="30" x14ac:dyDescent="0.25">
      <c r="A193" s="23" t="s">
        <v>478</v>
      </c>
      <c r="B193" s="23" t="s">
        <v>521</v>
      </c>
      <c r="C193" s="30">
        <v>5.04</v>
      </c>
      <c r="D193" s="76" t="s">
        <v>522</v>
      </c>
      <c r="E193" s="30" t="s">
        <v>124</v>
      </c>
    </row>
    <row r="194" spans="1:5" ht="30" x14ac:dyDescent="0.25">
      <c r="A194" s="23" t="s">
        <v>478</v>
      </c>
      <c r="B194" s="23" t="s">
        <v>523</v>
      </c>
      <c r="C194" s="30">
        <v>7.5</v>
      </c>
      <c r="D194" s="76" t="s">
        <v>71</v>
      </c>
      <c r="E194" s="30" t="s">
        <v>124</v>
      </c>
    </row>
    <row r="195" spans="1:5" ht="120" x14ac:dyDescent="0.25">
      <c r="A195" s="23" t="s">
        <v>524</v>
      </c>
      <c r="B195" s="23" t="s">
        <v>525</v>
      </c>
      <c r="C195" s="198" t="s">
        <v>526</v>
      </c>
      <c r="D195" s="76" t="s">
        <v>71</v>
      </c>
      <c r="E195" s="30" t="s">
        <v>124</v>
      </c>
    </row>
    <row r="196" spans="1:5" x14ac:dyDescent="0.25">
      <c r="A196" s="23"/>
      <c r="B196" s="23"/>
      <c r="C196" s="198"/>
      <c r="D196" s="76"/>
      <c r="E196" s="30"/>
    </row>
    <row r="197" spans="1:5" ht="45" x14ac:dyDescent="0.25">
      <c r="A197" s="150" t="s">
        <v>527</v>
      </c>
      <c r="B197" s="23"/>
      <c r="C197" s="40"/>
      <c r="D197" s="76"/>
      <c r="E197" s="30"/>
    </row>
    <row r="198" spans="1:5" ht="30" x14ac:dyDescent="0.25">
      <c r="A198" s="23" t="s">
        <v>528</v>
      </c>
      <c r="B198" s="23" t="s">
        <v>529</v>
      </c>
      <c r="C198" s="40">
        <v>15</v>
      </c>
      <c r="D198" s="76" t="s">
        <v>71</v>
      </c>
      <c r="E198" s="30" t="s">
        <v>142</v>
      </c>
    </row>
    <row r="199" spans="1:5" ht="30" x14ac:dyDescent="0.25">
      <c r="A199" s="23" t="s">
        <v>528</v>
      </c>
      <c r="B199" s="23" t="s">
        <v>514</v>
      </c>
      <c r="C199" s="40">
        <v>8.5</v>
      </c>
      <c r="D199" s="76" t="s">
        <v>71</v>
      </c>
      <c r="E199" s="30" t="s">
        <v>142</v>
      </c>
    </row>
    <row r="200" spans="1:5" ht="45" x14ac:dyDescent="0.25">
      <c r="A200" s="23" t="s">
        <v>530</v>
      </c>
      <c r="B200" s="23" t="s">
        <v>531</v>
      </c>
      <c r="C200" s="40">
        <v>4.2</v>
      </c>
      <c r="D200" s="76" t="s">
        <v>22</v>
      </c>
      <c r="E200" s="30" t="s">
        <v>532</v>
      </c>
    </row>
    <row r="201" spans="1:5" ht="60" x14ac:dyDescent="0.25">
      <c r="A201" s="23" t="s">
        <v>491</v>
      </c>
      <c r="B201" s="23" t="s">
        <v>533</v>
      </c>
      <c r="C201" s="40">
        <v>6</v>
      </c>
      <c r="D201" s="76" t="s">
        <v>71</v>
      </c>
      <c r="E201" s="30" t="s">
        <v>142</v>
      </c>
    </row>
    <row r="202" spans="1:5" ht="60" x14ac:dyDescent="0.25">
      <c r="A202" s="23" t="s">
        <v>491</v>
      </c>
      <c r="B202" s="23" t="s">
        <v>534</v>
      </c>
      <c r="C202" s="30">
        <v>2</v>
      </c>
      <c r="D202" s="76" t="s">
        <v>71</v>
      </c>
      <c r="E202" s="30" t="s">
        <v>142</v>
      </c>
    </row>
    <row r="203" spans="1:5" ht="30" x14ac:dyDescent="0.25">
      <c r="A203" s="23" t="s">
        <v>492</v>
      </c>
      <c r="B203" s="23" t="s">
        <v>534</v>
      </c>
      <c r="C203" s="30">
        <v>2</v>
      </c>
      <c r="D203" s="76" t="s">
        <v>71</v>
      </c>
      <c r="E203" s="30" t="s">
        <v>142</v>
      </c>
    </row>
    <row r="204" spans="1:5" ht="30" x14ac:dyDescent="0.25">
      <c r="A204" s="23" t="s">
        <v>492</v>
      </c>
      <c r="B204" s="23" t="s">
        <v>531</v>
      </c>
      <c r="C204" s="40">
        <v>4.2</v>
      </c>
      <c r="D204" s="76" t="s">
        <v>22</v>
      </c>
      <c r="E204" s="30" t="s">
        <v>532</v>
      </c>
    </row>
    <row r="205" spans="1:5" x14ac:dyDescent="0.25">
      <c r="A205" s="23"/>
      <c r="B205" s="23"/>
      <c r="C205" s="30"/>
      <c r="D205" s="76"/>
      <c r="E205" s="30"/>
    </row>
    <row r="206" spans="1:5" ht="30" x14ac:dyDescent="0.25">
      <c r="A206" s="150" t="s">
        <v>535</v>
      </c>
      <c r="B206" s="23"/>
      <c r="C206" s="30"/>
      <c r="D206" s="76"/>
      <c r="E206" s="30"/>
    </row>
    <row r="207" spans="1:5" ht="30" x14ac:dyDescent="0.25">
      <c r="A207" s="23" t="s">
        <v>536</v>
      </c>
      <c r="B207" s="23" t="s">
        <v>531</v>
      </c>
      <c r="C207" s="40">
        <v>4.2</v>
      </c>
      <c r="D207" s="76" t="s">
        <v>71</v>
      </c>
      <c r="E207" s="30" t="s">
        <v>532</v>
      </c>
    </row>
    <row r="208" spans="1:5" x14ac:dyDescent="0.25">
      <c r="A208" s="23" t="s">
        <v>537</v>
      </c>
      <c r="B208" s="23" t="s">
        <v>529</v>
      </c>
      <c r="C208" s="40">
        <v>15</v>
      </c>
      <c r="D208" s="76" t="s">
        <v>71</v>
      </c>
      <c r="E208" s="30" t="s">
        <v>142</v>
      </c>
    </row>
    <row r="209" spans="1:7" x14ac:dyDescent="0.25">
      <c r="A209" s="23"/>
      <c r="B209" s="23"/>
      <c r="C209" s="40"/>
      <c r="D209" s="76"/>
      <c r="E209" s="30"/>
    </row>
    <row r="210" spans="1:7" ht="45" x14ac:dyDescent="0.25">
      <c r="A210" s="150" t="s">
        <v>538</v>
      </c>
      <c r="B210" s="23"/>
      <c r="C210" s="40"/>
      <c r="D210" s="76"/>
      <c r="E210" s="30"/>
    </row>
    <row r="211" spans="1:7" ht="30" x14ac:dyDescent="0.25">
      <c r="A211" s="23" t="s">
        <v>539</v>
      </c>
      <c r="B211" s="23" t="s">
        <v>533</v>
      </c>
      <c r="C211" s="30">
        <v>6</v>
      </c>
      <c r="D211" s="76" t="s">
        <v>71</v>
      </c>
      <c r="E211" s="30" t="s">
        <v>142</v>
      </c>
    </row>
    <row r="212" spans="1:7" ht="30" x14ac:dyDescent="0.25">
      <c r="A212" s="23" t="s">
        <v>494</v>
      </c>
      <c r="B212" s="23" t="s">
        <v>533</v>
      </c>
      <c r="C212" s="30">
        <v>6</v>
      </c>
      <c r="D212" s="76" t="s">
        <v>71</v>
      </c>
      <c r="E212" s="30" t="s">
        <v>142</v>
      </c>
    </row>
    <row r="213" spans="1:7" x14ac:dyDescent="0.25">
      <c r="A213" s="23" t="s">
        <v>540</v>
      </c>
      <c r="B213" s="23" t="s">
        <v>541</v>
      </c>
      <c r="C213" s="30">
        <v>9</v>
      </c>
      <c r="D213" s="76" t="s">
        <v>71</v>
      </c>
      <c r="E213" s="30" t="s">
        <v>142</v>
      </c>
    </row>
    <row r="214" spans="1:7" ht="45" x14ac:dyDescent="0.25">
      <c r="A214" s="194"/>
      <c r="B214" s="195" t="s">
        <v>542</v>
      </c>
      <c r="C214" s="199">
        <v>182.1</v>
      </c>
      <c r="D214" s="200"/>
      <c r="E214" s="201"/>
    </row>
    <row r="216" spans="1:7" x14ac:dyDescent="0.25">
      <c r="G216">
        <f>G214+G215</f>
        <v>0</v>
      </c>
    </row>
  </sheetData>
  <mergeCells count="6">
    <mergeCell ref="A180:E180"/>
    <mergeCell ref="A1:Q1"/>
    <mergeCell ref="A122:G122"/>
    <mergeCell ref="A124:E124"/>
    <mergeCell ref="A126:E126"/>
    <mergeCell ref="A167:E16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0AC4-2893-4E94-BF1A-37F8CD59BF01}">
  <dimension ref="A1:E26"/>
  <sheetViews>
    <sheetView zoomScale="85" zoomScaleNormal="85" workbookViewId="0">
      <selection activeCell="A7" sqref="A7"/>
    </sheetView>
  </sheetViews>
  <sheetFormatPr baseColWidth="10" defaultColWidth="11.42578125" defaultRowHeight="15" x14ac:dyDescent="0.25"/>
  <cols>
    <col min="1" max="1" width="51.42578125" customWidth="1"/>
    <col min="2" max="2" width="43.42578125" customWidth="1"/>
    <col min="4" max="4" width="47.28515625" customWidth="1"/>
    <col min="5" max="5" width="46.5703125" customWidth="1"/>
  </cols>
  <sheetData>
    <row r="1" spans="1:5" ht="32.25" customHeight="1" thickBot="1" x14ac:dyDescent="0.3">
      <c r="A1" s="211" t="s">
        <v>543</v>
      </c>
      <c r="B1" s="212"/>
      <c r="C1" s="212"/>
      <c r="D1" s="212"/>
      <c r="E1" s="212"/>
    </row>
    <row r="2" spans="1:5" ht="33.75" customHeight="1" thickBot="1" x14ac:dyDescent="0.3">
      <c r="A2" s="3"/>
      <c r="B2" s="2"/>
    </row>
    <row r="3" spans="1:5" ht="40.15" customHeight="1" x14ac:dyDescent="0.25">
      <c r="A3" s="209" t="s">
        <v>544</v>
      </c>
      <c r="B3" s="210"/>
      <c r="D3" s="207" t="s">
        <v>545</v>
      </c>
      <c r="E3" s="208"/>
    </row>
    <row r="4" spans="1:5" ht="52.15" customHeight="1" x14ac:dyDescent="0.25">
      <c r="A4" s="204" t="s">
        <v>546</v>
      </c>
      <c r="B4" s="203" t="s">
        <v>547</v>
      </c>
      <c r="C4" s="22"/>
      <c r="D4" s="23" t="s">
        <v>548</v>
      </c>
      <c r="E4" s="23" t="s">
        <v>549</v>
      </c>
    </row>
    <row r="5" spans="1:5" ht="62.45" customHeight="1" x14ac:dyDescent="0.25">
      <c r="A5" s="205" t="s">
        <v>550</v>
      </c>
      <c r="B5" s="203" t="s">
        <v>551</v>
      </c>
      <c r="C5" s="22"/>
      <c r="D5" s="23" t="s">
        <v>552</v>
      </c>
      <c r="E5" s="23" t="s">
        <v>553</v>
      </c>
    </row>
    <row r="6" spans="1:5" ht="45" x14ac:dyDescent="0.25">
      <c r="A6" s="206" t="s">
        <v>554</v>
      </c>
      <c r="B6" s="23" t="s">
        <v>551</v>
      </c>
      <c r="C6" s="22"/>
      <c r="D6" s="23" t="s">
        <v>555</v>
      </c>
      <c r="E6" s="23" t="s">
        <v>553</v>
      </c>
    </row>
    <row r="7" spans="1:5" ht="75" x14ac:dyDescent="0.25">
      <c r="A7" s="23"/>
      <c r="B7" s="23" t="s">
        <v>551</v>
      </c>
      <c r="C7" s="22"/>
      <c r="D7" s="23" t="s">
        <v>556</v>
      </c>
      <c r="E7" s="23" t="s">
        <v>553</v>
      </c>
    </row>
    <row r="8" spans="1:5" ht="45" x14ac:dyDescent="0.25">
      <c r="A8" s="23"/>
      <c r="B8" s="23" t="s">
        <v>551</v>
      </c>
      <c r="C8" s="22"/>
      <c r="D8" s="23" t="s">
        <v>557</v>
      </c>
      <c r="E8" s="23" t="s">
        <v>553</v>
      </c>
    </row>
    <row r="9" spans="1:5" ht="15.75" thickBot="1" x14ac:dyDescent="0.3">
      <c r="C9" s="22"/>
      <c r="D9" s="22"/>
      <c r="E9" s="22"/>
    </row>
    <row r="10" spans="1:5" ht="44.25" customHeight="1" x14ac:dyDescent="0.25">
      <c r="C10" s="22"/>
      <c r="D10" s="209" t="s">
        <v>558</v>
      </c>
      <c r="E10" s="210"/>
    </row>
    <row r="11" spans="1:5" ht="45" x14ac:dyDescent="0.25">
      <c r="A11" s="202"/>
      <c r="C11" s="22"/>
      <c r="D11" s="23" t="s">
        <v>548</v>
      </c>
      <c r="E11" s="23" t="s">
        <v>549</v>
      </c>
    </row>
    <row r="12" spans="1:5" ht="60" x14ac:dyDescent="0.25">
      <c r="A12" s="202"/>
      <c r="C12" s="22"/>
      <c r="D12" s="23" t="s">
        <v>552</v>
      </c>
      <c r="E12" s="23" t="s">
        <v>553</v>
      </c>
    </row>
    <row r="13" spans="1:5" ht="45" x14ac:dyDescent="0.25">
      <c r="A13" s="202"/>
      <c r="C13" s="22"/>
      <c r="D13" s="23" t="s">
        <v>555</v>
      </c>
      <c r="E13" s="23" t="s">
        <v>553</v>
      </c>
    </row>
    <row r="14" spans="1:5" ht="75" x14ac:dyDescent="0.25">
      <c r="A14" s="202" t="s">
        <v>559</v>
      </c>
      <c r="C14" s="22"/>
      <c r="D14" s="23" t="s">
        <v>556</v>
      </c>
      <c r="E14" s="23" t="s">
        <v>553</v>
      </c>
    </row>
    <row r="15" spans="1:5" ht="45" x14ac:dyDescent="0.25">
      <c r="A15" s="202"/>
      <c r="D15" s="23" t="s">
        <v>557</v>
      </c>
      <c r="E15" s="23" t="s">
        <v>553</v>
      </c>
    </row>
    <row r="16" spans="1:5" ht="15.75" x14ac:dyDescent="0.25">
      <c r="A16" s="202"/>
    </row>
    <row r="17" spans="1:1" ht="15.75" x14ac:dyDescent="0.25">
      <c r="A17" s="202"/>
    </row>
    <row r="18" spans="1:1" ht="15.75" x14ac:dyDescent="0.25">
      <c r="A18" s="202"/>
    </row>
    <row r="19" spans="1:1" ht="15.75" x14ac:dyDescent="0.25">
      <c r="A19" s="202"/>
    </row>
    <row r="20" spans="1:1" ht="15.75" x14ac:dyDescent="0.25">
      <c r="A20" s="202"/>
    </row>
    <row r="21" spans="1:1" ht="15.75" x14ac:dyDescent="0.25">
      <c r="A21" s="202"/>
    </row>
    <row r="22" spans="1:1" ht="15.75" x14ac:dyDescent="0.25">
      <c r="A22" s="202"/>
    </row>
    <row r="23" spans="1:1" ht="15.75" x14ac:dyDescent="0.25">
      <c r="A23" s="202"/>
    </row>
    <row r="24" spans="1:1" ht="15.75" x14ac:dyDescent="0.25">
      <c r="A24" s="202"/>
    </row>
    <row r="25" spans="1:1" ht="15.75" x14ac:dyDescent="0.25">
      <c r="A25" s="202"/>
    </row>
    <row r="26" spans="1:1" ht="15.75" x14ac:dyDescent="0.25">
      <c r="A26" s="202"/>
    </row>
  </sheetData>
  <mergeCells count="4">
    <mergeCell ref="D3:E3"/>
    <mergeCell ref="D10:E10"/>
    <mergeCell ref="A3:B3"/>
    <mergeCell ref="A1:E1"/>
  </mergeCells>
  <pageMargins left="0.7" right="0.7" top="0.75" bottom="0.75" header="0.3" footer="0.3"/>
  <pageSetup paperSize="9" scale="3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374079-CFDD-4979-9B13-3E44610D512A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A73D67D5-C45D-43AE-90BB-09C899057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2C0AA8-26F9-4846-BD9C-5448A2DD4E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Contenu + fréquences</vt:lpstr>
      <vt:lpstr>9.1 Détails surfaces CMA</vt:lpstr>
      <vt:lpstr>9.2 Détails surfaces Farine</vt:lpstr>
      <vt:lpstr>9.2 Détails surfaces Bât F</vt:lpstr>
      <vt:lpstr>9.2 Détails surfaces Boucherie</vt:lpstr>
      <vt:lpstr>Calendrier</vt:lpstr>
      <vt:lpstr>'Contenu + fréquences'!Impression_des_titres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Gadouche Serine</dc:creator>
  <cp:keywords/>
  <dc:description/>
  <cp:lastModifiedBy>Audrey THIMON</cp:lastModifiedBy>
  <cp:revision/>
  <dcterms:created xsi:type="dcterms:W3CDTF">2022-02-23T11:19:33Z</dcterms:created>
  <dcterms:modified xsi:type="dcterms:W3CDTF">2026-07-21T11:34:51Z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2026-04-30T09:09:27Z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9ed455fe-72e0-4fbb-9adc-3e739ac001e7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10, 3, 0, 2</vt:lpwstr>
  </property>
</Properties>
</file>